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PivotChartFilter="1" defaultThemeVersion="124226"/>
  <bookViews>
    <workbookView xWindow="120" yWindow="135" windowWidth="15600" windowHeight="8445" tabRatio="760" activeTab="2"/>
  </bookViews>
  <sheets>
    <sheet name="Source" sheetId="1" r:id="rId1"/>
    <sheet name="pivot" sheetId="18" r:id="rId2"/>
    <sheet name=" size Anal" sheetId="15" r:id="rId3"/>
    <sheet name="دليل العملاء" sheetId="6" state="hidden" r:id="rId4"/>
  </sheets>
  <definedNames>
    <definedName name="_xlnm._FilterDatabase" localSheetId="2" hidden="1">' size Anal'!$B$58:$AD$116</definedName>
    <definedName name="_xlnm._FilterDatabase" localSheetId="0" hidden="1">Source!$B$5:$W$787</definedName>
    <definedName name="_xlnm._FilterDatabase" localSheetId="3" hidden="1">'دليل العملاء'!$A$2:$B$2</definedName>
    <definedName name="_xlnm.Print_Area" localSheetId="2">' size Anal'!$B$2:$AD$116</definedName>
    <definedName name="_xlnm.Print_Titles" localSheetId="2">' size Anal'!$53:$57</definedName>
  </definedNames>
  <calcPr calcId="144525"/>
  <pivotCaches>
    <pivotCache cacheId="0" r:id="rId5"/>
    <pivotCache cacheId="9" r:id="rId6"/>
  </pivotCaches>
</workbook>
</file>

<file path=xl/calcChain.xml><?xml version="1.0" encoding="utf-8"?>
<calcChain xmlns="http://schemas.openxmlformats.org/spreadsheetml/2006/main">
  <c r="O940" i="1" l="1"/>
  <c r="U940" i="1" s="1"/>
  <c r="V940" i="1" s="1"/>
  <c r="L940" i="1"/>
  <c r="D940" i="1"/>
  <c r="B940" i="1"/>
  <c r="C940" i="1" s="1"/>
  <c r="N940" i="1" s="1"/>
  <c r="L939" i="1"/>
  <c r="D939" i="1"/>
  <c r="B939" i="1"/>
  <c r="L938" i="1"/>
  <c r="D938" i="1"/>
  <c r="B938" i="1"/>
  <c r="L937" i="1"/>
  <c r="D937" i="1"/>
  <c r="B937" i="1"/>
  <c r="L936" i="1"/>
  <c r="D936" i="1"/>
  <c r="B936" i="1"/>
  <c r="L935" i="1"/>
  <c r="D935" i="1"/>
  <c r="B935" i="1"/>
  <c r="L934" i="1"/>
  <c r="D934" i="1"/>
  <c r="B934" i="1"/>
  <c r="C939" i="1" s="1"/>
  <c r="N939" i="1" s="1"/>
  <c r="O939" i="1" s="1"/>
  <c r="U939" i="1" s="1"/>
  <c r="V939" i="1" s="1"/>
  <c r="O933" i="1"/>
  <c r="U933" i="1" s="1"/>
  <c r="V933" i="1" s="1"/>
  <c r="L933" i="1"/>
  <c r="D933" i="1"/>
  <c r="B933" i="1"/>
  <c r="O932" i="1"/>
  <c r="U932" i="1" s="1"/>
  <c r="V932" i="1" s="1"/>
  <c r="L932" i="1"/>
  <c r="D932" i="1"/>
  <c r="B932" i="1"/>
  <c r="C933" i="1" s="1"/>
  <c r="N933" i="1" s="1"/>
  <c r="O931" i="1"/>
  <c r="U931" i="1" s="1"/>
  <c r="V931" i="1" s="1"/>
  <c r="L931" i="1"/>
  <c r="D931" i="1"/>
  <c r="B931" i="1"/>
  <c r="C931" i="1" s="1"/>
  <c r="N931" i="1" s="1"/>
  <c r="O930" i="1"/>
  <c r="U930" i="1" s="1"/>
  <c r="V930" i="1" s="1"/>
  <c r="L930" i="1"/>
  <c r="D930" i="1"/>
  <c r="B930" i="1"/>
  <c r="O929" i="1"/>
  <c r="U929" i="1" s="1"/>
  <c r="V929" i="1" s="1"/>
  <c r="L929" i="1"/>
  <c r="D929" i="1"/>
  <c r="B929" i="1"/>
  <c r="O928" i="1"/>
  <c r="U928" i="1" s="1"/>
  <c r="V928" i="1" s="1"/>
  <c r="L928" i="1"/>
  <c r="D928" i="1"/>
  <c r="B928" i="1"/>
  <c r="O927" i="1"/>
  <c r="U927" i="1" s="1"/>
  <c r="V927" i="1" s="1"/>
  <c r="L927" i="1"/>
  <c r="D927" i="1"/>
  <c r="B927" i="1"/>
  <c r="O926" i="1"/>
  <c r="U926" i="1" s="1"/>
  <c r="V926" i="1" s="1"/>
  <c r="L926" i="1"/>
  <c r="D926" i="1"/>
  <c r="B926" i="1"/>
  <c r="O925" i="1"/>
  <c r="U925" i="1" s="1"/>
  <c r="V925" i="1" s="1"/>
  <c r="L925" i="1"/>
  <c r="D925" i="1"/>
  <c r="B925" i="1"/>
  <c r="O924" i="1"/>
  <c r="U924" i="1" s="1"/>
  <c r="V924" i="1" s="1"/>
  <c r="L924" i="1"/>
  <c r="D924" i="1"/>
  <c r="B924" i="1"/>
  <c r="C930" i="1" s="1"/>
  <c r="N930" i="1" s="1"/>
  <c r="O923" i="1"/>
  <c r="U923" i="1" s="1"/>
  <c r="V923" i="1" s="1"/>
  <c r="L923" i="1"/>
  <c r="D923" i="1"/>
  <c r="B923" i="1"/>
  <c r="C923" i="1" s="1"/>
  <c r="N923" i="1" s="1"/>
  <c r="O922" i="1"/>
  <c r="U922" i="1" s="1"/>
  <c r="V922" i="1" s="1"/>
  <c r="L922" i="1"/>
  <c r="D922" i="1"/>
  <c r="B922" i="1"/>
  <c r="O921" i="1"/>
  <c r="U921" i="1" s="1"/>
  <c r="V921" i="1" s="1"/>
  <c r="L921" i="1"/>
  <c r="D921" i="1"/>
  <c r="B921" i="1"/>
  <c r="C922" i="1" s="1"/>
  <c r="N922" i="1" s="1"/>
  <c r="O920" i="1"/>
  <c r="U920" i="1" s="1"/>
  <c r="V920" i="1" s="1"/>
  <c r="L920" i="1"/>
  <c r="D920" i="1"/>
  <c r="B920" i="1"/>
  <c r="C920" i="1" s="1"/>
  <c r="N920" i="1" s="1"/>
  <c r="O919" i="1"/>
  <c r="U919" i="1" s="1"/>
  <c r="V919" i="1" s="1"/>
  <c r="L919" i="1"/>
  <c r="D919" i="1"/>
  <c r="B919" i="1"/>
  <c r="O918" i="1"/>
  <c r="U918" i="1" s="1"/>
  <c r="V918" i="1" s="1"/>
  <c r="L918" i="1"/>
  <c r="D918" i="1"/>
  <c r="B918" i="1"/>
  <c r="O917" i="1"/>
  <c r="U917" i="1" s="1"/>
  <c r="V917" i="1" s="1"/>
  <c r="L917" i="1"/>
  <c r="D917" i="1"/>
  <c r="B917" i="1"/>
  <c r="O916" i="1"/>
  <c r="U916" i="1" s="1"/>
  <c r="V916" i="1" s="1"/>
  <c r="L916" i="1"/>
  <c r="D916" i="1"/>
  <c r="B916" i="1"/>
  <c r="O915" i="1"/>
  <c r="U915" i="1" s="1"/>
  <c r="V915" i="1" s="1"/>
  <c r="L915" i="1"/>
  <c r="D915" i="1"/>
  <c r="B915" i="1"/>
  <c r="C919" i="1" s="1"/>
  <c r="N919" i="1" s="1"/>
  <c r="O914" i="1"/>
  <c r="U914" i="1" s="1"/>
  <c r="V914" i="1" s="1"/>
  <c r="L914" i="1"/>
  <c r="D914" i="1"/>
  <c r="B914" i="1"/>
  <c r="O913" i="1"/>
  <c r="U913" i="1" s="1"/>
  <c r="V913" i="1" s="1"/>
  <c r="L913" i="1"/>
  <c r="D913" i="1"/>
  <c r="B913" i="1"/>
  <c r="C914" i="1" s="1"/>
  <c r="N914" i="1" s="1"/>
  <c r="L912" i="1"/>
  <c r="D912" i="1"/>
  <c r="B912" i="1"/>
  <c r="L911" i="1"/>
  <c r="D911" i="1"/>
  <c r="B911" i="1"/>
  <c r="C912" i="1" s="1"/>
  <c r="N912" i="1" s="1"/>
  <c r="O912" i="1" s="1"/>
  <c r="U912" i="1" s="1"/>
  <c r="V912" i="1" s="1"/>
  <c r="O910" i="1"/>
  <c r="U910" i="1" s="1"/>
  <c r="V910" i="1" s="1"/>
  <c r="L910" i="1"/>
  <c r="D910" i="1"/>
  <c r="B910" i="1"/>
  <c r="C910" i="1" s="1"/>
  <c r="N910" i="1" s="1"/>
  <c r="O909" i="1"/>
  <c r="U909" i="1" s="1"/>
  <c r="V909" i="1" s="1"/>
  <c r="L909" i="1"/>
  <c r="D909" i="1"/>
  <c r="B909" i="1"/>
  <c r="C909" i="1" s="1"/>
  <c r="N909" i="1" s="1"/>
  <c r="L908" i="1"/>
  <c r="D908" i="1"/>
  <c r="B908" i="1"/>
  <c r="L907" i="1"/>
  <c r="D907" i="1"/>
  <c r="B907" i="1"/>
  <c r="C908" i="1" s="1"/>
  <c r="N908" i="1" s="1"/>
  <c r="O908" i="1" s="1"/>
  <c r="U908" i="1" s="1"/>
  <c r="V908" i="1" s="1"/>
  <c r="L906" i="1"/>
  <c r="D906" i="1"/>
  <c r="B906" i="1"/>
  <c r="L905" i="1"/>
  <c r="D905" i="1"/>
  <c r="B905" i="1"/>
  <c r="L904" i="1"/>
  <c r="D904" i="1"/>
  <c r="B904" i="1"/>
  <c r="L903" i="1"/>
  <c r="D903" i="1"/>
  <c r="B903" i="1"/>
  <c r="C906" i="1" s="1"/>
  <c r="N906" i="1" s="1"/>
  <c r="O906" i="1" s="1"/>
  <c r="U906" i="1" s="1"/>
  <c r="V906" i="1" s="1"/>
  <c r="O902" i="1"/>
  <c r="U902" i="1" s="1"/>
  <c r="V902" i="1" s="1"/>
  <c r="L902" i="1"/>
  <c r="D902" i="1"/>
  <c r="B902" i="1"/>
  <c r="C902" i="1" s="1"/>
  <c r="N902" i="1" s="1"/>
  <c r="O901" i="1"/>
  <c r="U901" i="1" s="1"/>
  <c r="V901" i="1" s="1"/>
  <c r="L901" i="1"/>
  <c r="D901" i="1"/>
  <c r="B901" i="1"/>
  <c r="C901" i="1" s="1"/>
  <c r="N901" i="1" s="1"/>
  <c r="O900" i="1"/>
  <c r="U900" i="1" s="1"/>
  <c r="V900" i="1" s="1"/>
  <c r="L900" i="1"/>
  <c r="D900" i="1"/>
  <c r="B900" i="1"/>
  <c r="O899" i="1"/>
  <c r="U899" i="1" s="1"/>
  <c r="V899" i="1" s="1"/>
  <c r="L899" i="1"/>
  <c r="D899" i="1"/>
  <c r="B899" i="1"/>
  <c r="O898" i="1"/>
  <c r="U898" i="1" s="1"/>
  <c r="V898" i="1" s="1"/>
  <c r="L898" i="1"/>
  <c r="D898" i="1"/>
  <c r="B898" i="1"/>
  <c r="O897" i="1"/>
  <c r="U897" i="1" s="1"/>
  <c r="V897" i="1" s="1"/>
  <c r="L897" i="1"/>
  <c r="D897" i="1"/>
  <c r="B897" i="1"/>
  <c r="C900" i="1" s="1"/>
  <c r="N900" i="1" s="1"/>
  <c r="O896" i="1"/>
  <c r="U896" i="1" s="1"/>
  <c r="V896" i="1" s="1"/>
  <c r="L896" i="1"/>
  <c r="D896" i="1"/>
  <c r="B896" i="1"/>
  <c r="O895" i="1"/>
  <c r="U895" i="1" s="1"/>
  <c r="V895" i="1" s="1"/>
  <c r="L895" i="1"/>
  <c r="D895" i="1"/>
  <c r="B895" i="1"/>
  <c r="C896" i="1" s="1"/>
  <c r="N896" i="1" s="1"/>
  <c r="O894" i="1"/>
  <c r="U894" i="1" s="1"/>
  <c r="V894" i="1" s="1"/>
  <c r="L894" i="1"/>
  <c r="D894" i="1"/>
  <c r="B894" i="1"/>
  <c r="C894" i="1" s="1"/>
  <c r="N894" i="1" s="1"/>
  <c r="L893" i="1"/>
  <c r="D893" i="1"/>
  <c r="B893" i="1"/>
  <c r="L892" i="1"/>
  <c r="D892" i="1"/>
  <c r="B892" i="1"/>
  <c r="C893" i="1" s="1"/>
  <c r="N893" i="1" s="1"/>
  <c r="O893" i="1" s="1"/>
  <c r="U893" i="1" s="1"/>
  <c r="V893" i="1" s="1"/>
  <c r="O891" i="1"/>
  <c r="U891" i="1" s="1"/>
  <c r="V891" i="1" s="1"/>
  <c r="L891" i="1"/>
  <c r="D891" i="1"/>
  <c r="B891" i="1"/>
  <c r="L890" i="1"/>
  <c r="D890" i="1"/>
  <c r="B890" i="1"/>
  <c r="L889" i="1"/>
  <c r="D889" i="1"/>
  <c r="B889" i="1"/>
  <c r="L888" i="1"/>
  <c r="D888" i="1"/>
  <c r="B888" i="1"/>
  <c r="O887" i="1"/>
  <c r="U887" i="1" s="1"/>
  <c r="V887" i="1" s="1"/>
  <c r="L887" i="1"/>
  <c r="D887" i="1"/>
  <c r="B887" i="1"/>
  <c r="C887" i="1" s="1"/>
  <c r="N887" i="1" s="1"/>
  <c r="O886" i="1"/>
  <c r="U886" i="1" s="1"/>
  <c r="V886" i="1" s="1"/>
  <c r="L886" i="1"/>
  <c r="D886" i="1"/>
  <c r="B886" i="1"/>
  <c r="C886" i="1" s="1"/>
  <c r="N886" i="1" s="1"/>
  <c r="O885" i="1"/>
  <c r="U885" i="1" s="1"/>
  <c r="V885" i="1" s="1"/>
  <c r="L885" i="1"/>
  <c r="D885" i="1"/>
  <c r="B885" i="1"/>
  <c r="O884" i="1"/>
  <c r="U884" i="1" s="1"/>
  <c r="V884" i="1" s="1"/>
  <c r="L884" i="1"/>
  <c r="D884" i="1"/>
  <c r="B884" i="1"/>
  <c r="C885" i="1" s="1"/>
  <c r="N885" i="1" s="1"/>
  <c r="O883" i="1"/>
  <c r="U883" i="1" s="1"/>
  <c r="V883" i="1" s="1"/>
  <c r="L883" i="1"/>
  <c r="D883" i="1"/>
  <c r="B883" i="1"/>
  <c r="C883" i="1" s="1"/>
  <c r="N883" i="1" s="1"/>
  <c r="O882" i="1"/>
  <c r="U882" i="1" s="1"/>
  <c r="V882" i="1" s="1"/>
  <c r="L882" i="1"/>
  <c r="D882" i="1"/>
  <c r="B882" i="1"/>
  <c r="O881" i="1"/>
  <c r="U881" i="1" s="1"/>
  <c r="V881" i="1" s="1"/>
  <c r="L881" i="1"/>
  <c r="D881" i="1"/>
  <c r="B881" i="1"/>
  <c r="C882" i="1" s="1"/>
  <c r="N882" i="1" s="1"/>
  <c r="O880" i="1"/>
  <c r="U880" i="1" s="1"/>
  <c r="V880" i="1" s="1"/>
  <c r="L880" i="1"/>
  <c r="D880" i="1"/>
  <c r="B880" i="1"/>
  <c r="O879" i="1"/>
  <c r="U879" i="1" s="1"/>
  <c r="V879" i="1" s="1"/>
  <c r="L879" i="1"/>
  <c r="D879" i="1"/>
  <c r="B879" i="1"/>
  <c r="C880" i="1" s="1"/>
  <c r="N880" i="1" s="1"/>
  <c r="O878" i="1"/>
  <c r="U878" i="1" s="1"/>
  <c r="V878" i="1" s="1"/>
  <c r="L878" i="1"/>
  <c r="D878" i="1"/>
  <c r="B878" i="1"/>
  <c r="C878" i="1" s="1"/>
  <c r="N878" i="1" s="1"/>
  <c r="L877" i="1"/>
  <c r="D877" i="1"/>
  <c r="B877" i="1"/>
  <c r="L876" i="1"/>
  <c r="D876" i="1"/>
  <c r="B876" i="1"/>
  <c r="L875" i="1"/>
  <c r="D875" i="1"/>
  <c r="B875" i="1"/>
  <c r="C875" i="1" s="1"/>
  <c r="N875" i="1" s="1"/>
  <c r="O875" i="1" s="1"/>
  <c r="U875" i="1" s="1"/>
  <c r="V875" i="1" s="1"/>
  <c r="L874" i="1"/>
  <c r="D874" i="1"/>
  <c r="B874" i="1"/>
  <c r="L873" i="1"/>
  <c r="D873" i="1"/>
  <c r="B873" i="1"/>
  <c r="L872" i="1"/>
  <c r="D872" i="1"/>
  <c r="B872" i="1"/>
  <c r="O871" i="1"/>
  <c r="U871" i="1" s="1"/>
  <c r="V871" i="1" s="1"/>
  <c r="L871" i="1"/>
  <c r="D871" i="1"/>
  <c r="B871" i="1"/>
  <c r="C871" i="1" s="1"/>
  <c r="N871" i="1" s="1"/>
  <c r="L870" i="1"/>
  <c r="D870" i="1"/>
  <c r="B870" i="1"/>
  <c r="L869" i="1"/>
  <c r="D869" i="1"/>
  <c r="B869" i="1"/>
  <c r="L868" i="1"/>
  <c r="D868" i="1"/>
  <c r="B868" i="1"/>
  <c r="L867" i="1"/>
  <c r="D867" i="1"/>
  <c r="B867" i="1"/>
  <c r="L866" i="1"/>
  <c r="D866" i="1"/>
  <c r="B866" i="1"/>
  <c r="L865" i="1"/>
  <c r="D865" i="1"/>
  <c r="B865" i="1"/>
  <c r="O864" i="1"/>
  <c r="U864" i="1" s="1"/>
  <c r="V864" i="1" s="1"/>
  <c r="L864" i="1"/>
  <c r="D864" i="1"/>
  <c r="B864" i="1"/>
  <c r="C864" i="1" s="1"/>
  <c r="N864" i="1" s="1"/>
  <c r="O863" i="1"/>
  <c r="U863" i="1" s="1"/>
  <c r="V863" i="1" s="1"/>
  <c r="L863" i="1"/>
  <c r="D863" i="1"/>
  <c r="B863" i="1"/>
  <c r="C863" i="1" s="1"/>
  <c r="N863" i="1" s="1"/>
  <c r="O862" i="1"/>
  <c r="U862" i="1" s="1"/>
  <c r="V862" i="1" s="1"/>
  <c r="L862" i="1"/>
  <c r="D862" i="1"/>
  <c r="B862" i="1"/>
  <c r="C862" i="1" s="1"/>
  <c r="N862" i="1" s="1"/>
  <c r="O861" i="1"/>
  <c r="U861" i="1" s="1"/>
  <c r="V861" i="1" s="1"/>
  <c r="L861" i="1"/>
  <c r="D861" i="1"/>
  <c r="B861" i="1"/>
  <c r="O860" i="1"/>
  <c r="U860" i="1" s="1"/>
  <c r="V860" i="1" s="1"/>
  <c r="L860" i="1"/>
  <c r="D860" i="1"/>
  <c r="B860" i="1"/>
  <c r="O859" i="1"/>
  <c r="U859" i="1" s="1"/>
  <c r="V859" i="1" s="1"/>
  <c r="L859" i="1"/>
  <c r="D859" i="1"/>
  <c r="B859" i="1"/>
  <c r="C861" i="1" s="1"/>
  <c r="N861" i="1" s="1"/>
  <c r="O858" i="1"/>
  <c r="U858" i="1" s="1"/>
  <c r="V858" i="1" s="1"/>
  <c r="L858" i="1"/>
  <c r="D858" i="1"/>
  <c r="B858" i="1"/>
  <c r="C858" i="1" s="1"/>
  <c r="N858" i="1" s="1"/>
  <c r="O857" i="1"/>
  <c r="U857" i="1" s="1"/>
  <c r="V857" i="1" s="1"/>
  <c r="L857" i="1"/>
  <c r="D857" i="1"/>
  <c r="B857" i="1"/>
  <c r="L856" i="1"/>
  <c r="D856" i="1"/>
  <c r="B856" i="1"/>
  <c r="L855" i="1"/>
  <c r="D855" i="1"/>
  <c r="B855" i="1"/>
  <c r="L854" i="1"/>
  <c r="D854" i="1"/>
  <c r="B854" i="1"/>
  <c r="L853" i="1"/>
  <c r="D853" i="1"/>
  <c r="B853" i="1"/>
  <c r="L852" i="1"/>
  <c r="D852" i="1"/>
  <c r="B852" i="1"/>
  <c r="C854" i="1" s="1"/>
  <c r="N854" i="1" s="1"/>
  <c r="O854" i="1" s="1"/>
  <c r="U854" i="1" s="1"/>
  <c r="V854" i="1" s="1"/>
  <c r="O851" i="1"/>
  <c r="U851" i="1" s="1"/>
  <c r="V851" i="1" s="1"/>
  <c r="L851" i="1"/>
  <c r="D851" i="1"/>
  <c r="B851" i="1"/>
  <c r="C851" i="1" s="1"/>
  <c r="N851" i="1" s="1"/>
  <c r="O850" i="1"/>
  <c r="U850" i="1" s="1"/>
  <c r="V850" i="1" s="1"/>
  <c r="L850" i="1"/>
  <c r="D850" i="1"/>
  <c r="B850" i="1"/>
  <c r="C850" i="1" s="1"/>
  <c r="N850" i="1" s="1"/>
  <c r="O849" i="1"/>
  <c r="U849" i="1" s="1"/>
  <c r="V849" i="1" s="1"/>
  <c r="L849" i="1"/>
  <c r="D849" i="1"/>
  <c r="B849" i="1"/>
  <c r="C849" i="1" s="1"/>
  <c r="N849" i="1" s="1"/>
  <c r="O848" i="1"/>
  <c r="U848" i="1" s="1"/>
  <c r="V848" i="1" s="1"/>
  <c r="L848" i="1"/>
  <c r="D848" i="1"/>
  <c r="B848" i="1"/>
  <c r="C848" i="1" s="1"/>
  <c r="N848" i="1" s="1"/>
  <c r="O847" i="1"/>
  <c r="U847" i="1" s="1"/>
  <c r="V847" i="1" s="1"/>
  <c r="L847" i="1"/>
  <c r="D847" i="1"/>
  <c r="B847" i="1"/>
  <c r="C847" i="1" s="1"/>
  <c r="N847" i="1" s="1"/>
  <c r="O846" i="1"/>
  <c r="U846" i="1" s="1"/>
  <c r="V846" i="1" s="1"/>
  <c r="L846" i="1"/>
  <c r="D846" i="1"/>
  <c r="B846" i="1"/>
  <c r="O845" i="1"/>
  <c r="U845" i="1" s="1"/>
  <c r="V845" i="1" s="1"/>
  <c r="L845" i="1"/>
  <c r="D845" i="1"/>
  <c r="B845" i="1"/>
  <c r="C846" i="1" s="1"/>
  <c r="N846" i="1" s="1"/>
  <c r="L844" i="1"/>
  <c r="D844" i="1"/>
  <c r="B844" i="1"/>
  <c r="L843" i="1"/>
  <c r="D843" i="1"/>
  <c r="B843" i="1"/>
  <c r="L842" i="1"/>
  <c r="D842" i="1"/>
  <c r="B842" i="1"/>
  <c r="L841" i="1"/>
  <c r="D841" i="1"/>
  <c r="B841" i="1"/>
  <c r="L840" i="1"/>
  <c r="D840" i="1"/>
  <c r="B840" i="1"/>
  <c r="L839" i="1"/>
  <c r="D839" i="1"/>
  <c r="B839" i="1"/>
  <c r="L838" i="1"/>
  <c r="D838" i="1"/>
  <c r="B838" i="1"/>
  <c r="L837" i="1"/>
  <c r="D837" i="1"/>
  <c r="B837" i="1"/>
  <c r="L836" i="1"/>
  <c r="D836" i="1"/>
  <c r="B836" i="1"/>
  <c r="O835" i="1"/>
  <c r="U835" i="1" s="1"/>
  <c r="V835" i="1" s="1"/>
  <c r="L835" i="1"/>
  <c r="D835" i="1"/>
  <c r="B835" i="1"/>
  <c r="C835" i="1" s="1"/>
  <c r="N835" i="1" s="1"/>
  <c r="O834" i="1"/>
  <c r="U834" i="1" s="1"/>
  <c r="V834" i="1" s="1"/>
  <c r="L834" i="1"/>
  <c r="D834" i="1"/>
  <c r="B834" i="1"/>
  <c r="C834" i="1" s="1"/>
  <c r="N834" i="1" s="1"/>
  <c r="O833" i="1"/>
  <c r="U833" i="1" s="1"/>
  <c r="V833" i="1" s="1"/>
  <c r="L833" i="1"/>
  <c r="D833" i="1"/>
  <c r="B833" i="1"/>
  <c r="C833" i="1" s="1"/>
  <c r="N833" i="1" s="1"/>
  <c r="O832" i="1"/>
  <c r="U832" i="1" s="1"/>
  <c r="V832" i="1" s="1"/>
  <c r="N832" i="1"/>
  <c r="L832" i="1"/>
  <c r="D832" i="1"/>
  <c r="C832" i="1"/>
  <c r="B832" i="1"/>
  <c r="O831" i="1"/>
  <c r="U831" i="1" s="1"/>
  <c r="V831" i="1" s="1"/>
  <c r="N831" i="1"/>
  <c r="L831" i="1"/>
  <c r="D831" i="1"/>
  <c r="C831" i="1"/>
  <c r="B831" i="1"/>
  <c r="O830" i="1"/>
  <c r="U830" i="1" s="1"/>
  <c r="V830" i="1" s="1"/>
  <c r="L830" i="1"/>
  <c r="D830" i="1"/>
  <c r="B830" i="1"/>
  <c r="C830" i="1" s="1"/>
  <c r="N830" i="1" s="1"/>
  <c r="O829" i="1"/>
  <c r="U829" i="1" s="1"/>
  <c r="V829" i="1" s="1"/>
  <c r="L829" i="1"/>
  <c r="D829" i="1"/>
  <c r="B829" i="1"/>
  <c r="O828" i="1"/>
  <c r="U828" i="1" s="1"/>
  <c r="V828" i="1" s="1"/>
  <c r="L828" i="1"/>
  <c r="D828" i="1"/>
  <c r="B828" i="1"/>
  <c r="C829" i="1" s="1"/>
  <c r="N829" i="1" s="1"/>
  <c r="O827" i="1"/>
  <c r="U827" i="1" s="1"/>
  <c r="V827" i="1" s="1"/>
  <c r="L827" i="1"/>
  <c r="D827" i="1"/>
  <c r="B827" i="1"/>
  <c r="C827" i="1" s="1"/>
  <c r="N827" i="1" s="1"/>
  <c r="O826" i="1"/>
  <c r="U826" i="1" s="1"/>
  <c r="V826" i="1" s="1"/>
  <c r="L826" i="1"/>
  <c r="D826" i="1"/>
  <c r="B826" i="1"/>
  <c r="C826" i="1" s="1"/>
  <c r="N826" i="1" s="1"/>
  <c r="O825" i="1"/>
  <c r="U825" i="1" s="1"/>
  <c r="V825" i="1" s="1"/>
  <c r="L825" i="1"/>
  <c r="D825" i="1"/>
  <c r="B825" i="1"/>
  <c r="C825" i="1" s="1"/>
  <c r="N825" i="1" s="1"/>
  <c r="O824" i="1"/>
  <c r="U824" i="1" s="1"/>
  <c r="V824" i="1" s="1"/>
  <c r="L824" i="1"/>
  <c r="D824" i="1"/>
  <c r="B824" i="1"/>
  <c r="C824" i="1" s="1"/>
  <c r="N824" i="1" s="1"/>
  <c r="O823" i="1"/>
  <c r="U823" i="1" s="1"/>
  <c r="V823" i="1" s="1"/>
  <c r="L823" i="1"/>
  <c r="D823" i="1"/>
  <c r="B823" i="1"/>
  <c r="C823" i="1" s="1"/>
  <c r="N823" i="1" s="1"/>
  <c r="L822" i="1"/>
  <c r="D822" i="1"/>
  <c r="B822" i="1"/>
  <c r="C822" i="1" s="1"/>
  <c r="N822" i="1" s="1"/>
  <c r="O822" i="1" s="1"/>
  <c r="U822" i="1" s="1"/>
  <c r="V822" i="1" s="1"/>
  <c r="L821" i="1"/>
  <c r="D821" i="1"/>
  <c r="B821" i="1"/>
  <c r="L820" i="1"/>
  <c r="D820" i="1"/>
  <c r="B820" i="1"/>
  <c r="O819" i="1"/>
  <c r="U819" i="1" s="1"/>
  <c r="V819" i="1" s="1"/>
  <c r="L819" i="1"/>
  <c r="D819" i="1"/>
  <c r="B819" i="1"/>
  <c r="C821" i="1" s="1"/>
  <c r="N821" i="1" s="1"/>
  <c r="O821" i="1" s="1"/>
  <c r="U821" i="1" s="1"/>
  <c r="V821" i="1" s="1"/>
  <c r="O818" i="1"/>
  <c r="U818" i="1" s="1"/>
  <c r="V818" i="1" s="1"/>
  <c r="L818" i="1"/>
  <c r="D818" i="1"/>
  <c r="B818" i="1"/>
  <c r="C818" i="1" s="1"/>
  <c r="N818" i="1" s="1"/>
  <c r="O817" i="1"/>
  <c r="U817" i="1" s="1"/>
  <c r="V817" i="1" s="1"/>
  <c r="L817" i="1"/>
  <c r="D817" i="1"/>
  <c r="B817" i="1"/>
  <c r="C817" i="1" s="1"/>
  <c r="N817" i="1" s="1"/>
  <c r="O816" i="1"/>
  <c r="U816" i="1" s="1"/>
  <c r="V816" i="1" s="1"/>
  <c r="L816" i="1"/>
  <c r="D816" i="1"/>
  <c r="B816" i="1"/>
  <c r="C816" i="1" s="1"/>
  <c r="N816" i="1" s="1"/>
  <c r="O815" i="1"/>
  <c r="U815" i="1" s="1"/>
  <c r="V815" i="1" s="1"/>
  <c r="L815" i="1"/>
  <c r="D815" i="1"/>
  <c r="B815" i="1"/>
  <c r="C815" i="1" s="1"/>
  <c r="N815" i="1" s="1"/>
  <c r="L814" i="1"/>
  <c r="D814" i="1"/>
  <c r="B814" i="1"/>
  <c r="C814" i="1" s="1"/>
  <c r="N814" i="1" s="1"/>
  <c r="O814" i="1" s="1"/>
  <c r="U814" i="1" s="1"/>
  <c r="V814" i="1" s="1"/>
  <c r="L813" i="1"/>
  <c r="D813" i="1"/>
  <c r="B813" i="1"/>
  <c r="L812" i="1"/>
  <c r="D812" i="1"/>
  <c r="B812" i="1"/>
  <c r="L811" i="1"/>
  <c r="D811" i="1"/>
  <c r="B811" i="1"/>
  <c r="L810" i="1"/>
  <c r="D810" i="1"/>
  <c r="B810" i="1"/>
  <c r="L809" i="1"/>
  <c r="D809" i="1"/>
  <c r="B809" i="1"/>
  <c r="C809" i="1" s="1"/>
  <c r="N809" i="1" s="1"/>
  <c r="O809" i="1" s="1"/>
  <c r="U809" i="1" s="1"/>
  <c r="V809" i="1" s="1"/>
  <c r="L808" i="1"/>
  <c r="D808" i="1"/>
  <c r="B808" i="1"/>
  <c r="L807" i="1"/>
  <c r="D807" i="1"/>
  <c r="B807" i="1"/>
  <c r="O806" i="1"/>
  <c r="U806" i="1" s="1"/>
  <c r="V806" i="1" s="1"/>
  <c r="L806" i="1"/>
  <c r="D806" i="1"/>
  <c r="B806" i="1"/>
  <c r="C808" i="1" s="1"/>
  <c r="N808" i="1" s="1"/>
  <c r="O808" i="1" s="1"/>
  <c r="U808" i="1" s="1"/>
  <c r="V808" i="1" s="1"/>
  <c r="O805" i="1"/>
  <c r="U805" i="1" s="1"/>
  <c r="V805" i="1" s="1"/>
  <c r="L805" i="1"/>
  <c r="D805" i="1"/>
  <c r="B805" i="1"/>
  <c r="C805" i="1" s="1"/>
  <c r="N805" i="1" s="1"/>
  <c r="O804" i="1"/>
  <c r="U804" i="1" s="1"/>
  <c r="V804" i="1" s="1"/>
  <c r="L804" i="1"/>
  <c r="D804" i="1"/>
  <c r="B804" i="1"/>
  <c r="O803" i="1"/>
  <c r="U803" i="1" s="1"/>
  <c r="V803" i="1" s="1"/>
  <c r="L803" i="1"/>
  <c r="D803" i="1"/>
  <c r="B803" i="1"/>
  <c r="C804" i="1" s="1"/>
  <c r="N804" i="1" s="1"/>
  <c r="O802" i="1"/>
  <c r="U802" i="1" s="1"/>
  <c r="V802" i="1" s="1"/>
  <c r="L802" i="1"/>
  <c r="D802" i="1"/>
  <c r="B802" i="1"/>
  <c r="O801" i="1"/>
  <c r="U801" i="1" s="1"/>
  <c r="V801" i="1" s="1"/>
  <c r="L801" i="1"/>
  <c r="D801" i="1"/>
  <c r="B801" i="1"/>
  <c r="O800" i="1"/>
  <c r="U800" i="1" s="1"/>
  <c r="V800" i="1" s="1"/>
  <c r="L800" i="1"/>
  <c r="D800" i="1"/>
  <c r="B800" i="1"/>
  <c r="O799" i="1"/>
  <c r="U799" i="1" s="1"/>
  <c r="V799" i="1" s="1"/>
  <c r="L799" i="1"/>
  <c r="D799" i="1"/>
  <c r="B799" i="1"/>
  <c r="C802" i="1" s="1"/>
  <c r="N802" i="1" s="1"/>
  <c r="O798" i="1"/>
  <c r="U798" i="1" s="1"/>
  <c r="V798" i="1" s="1"/>
  <c r="L798" i="1"/>
  <c r="D798" i="1"/>
  <c r="B798" i="1"/>
  <c r="C798" i="1" s="1"/>
  <c r="N798" i="1" s="1"/>
  <c r="O797" i="1"/>
  <c r="U797" i="1" s="1"/>
  <c r="V797" i="1" s="1"/>
  <c r="L797" i="1"/>
  <c r="D797" i="1"/>
  <c r="B797" i="1"/>
  <c r="C797" i="1" s="1"/>
  <c r="N797" i="1" s="1"/>
  <c r="O796" i="1"/>
  <c r="U796" i="1" s="1"/>
  <c r="V796" i="1" s="1"/>
  <c r="L796" i="1"/>
  <c r="D796" i="1"/>
  <c r="B796" i="1"/>
  <c r="O795" i="1"/>
  <c r="U795" i="1" s="1"/>
  <c r="V795" i="1" s="1"/>
  <c r="L795" i="1"/>
  <c r="D795" i="1"/>
  <c r="B795" i="1"/>
  <c r="O794" i="1"/>
  <c r="U794" i="1" s="1"/>
  <c r="V794" i="1" s="1"/>
  <c r="L794" i="1"/>
  <c r="D794" i="1"/>
  <c r="B794" i="1"/>
  <c r="O793" i="1"/>
  <c r="U793" i="1" s="1"/>
  <c r="V793" i="1" s="1"/>
  <c r="L793" i="1"/>
  <c r="D793" i="1"/>
  <c r="B793" i="1"/>
  <c r="C796" i="1" s="1"/>
  <c r="N796" i="1" s="1"/>
  <c r="L792" i="1"/>
  <c r="D792" i="1"/>
  <c r="B792" i="1"/>
  <c r="L791" i="1"/>
  <c r="D791" i="1"/>
  <c r="B791" i="1"/>
  <c r="L790" i="1"/>
  <c r="D790" i="1"/>
  <c r="B790" i="1"/>
  <c r="O789" i="1"/>
  <c r="U789" i="1" s="1"/>
  <c r="V789" i="1" s="1"/>
  <c r="L789" i="1"/>
  <c r="D789" i="1"/>
  <c r="B789" i="1"/>
  <c r="O788" i="1"/>
  <c r="U788" i="1" s="1"/>
  <c r="V788" i="1" s="1"/>
  <c r="L788" i="1"/>
  <c r="D788" i="1"/>
  <c r="B788" i="1"/>
  <c r="C789" i="1" s="1"/>
  <c r="N789" i="1" s="1"/>
  <c r="O24" i="1"/>
  <c r="U24" i="1" s="1"/>
  <c r="O25" i="1"/>
  <c r="U25" i="1" s="1"/>
  <c r="O26" i="1"/>
  <c r="U26" i="1" s="1"/>
  <c r="O27" i="1"/>
  <c r="U27" i="1" s="1"/>
  <c r="O28" i="1"/>
  <c r="U28" i="1" s="1"/>
  <c r="O29" i="1"/>
  <c r="U29" i="1" s="1"/>
  <c r="O30" i="1"/>
  <c r="U30" i="1" s="1"/>
  <c r="O31" i="1"/>
  <c r="U31" i="1" s="1"/>
  <c r="O32" i="1"/>
  <c r="U32" i="1" s="1"/>
  <c r="O33" i="1"/>
  <c r="U33" i="1" s="1"/>
  <c r="O34" i="1"/>
  <c r="U34" i="1" s="1"/>
  <c r="O35" i="1"/>
  <c r="U35" i="1" s="1"/>
  <c r="O36" i="1"/>
  <c r="U36" i="1" s="1"/>
  <c r="O37" i="1"/>
  <c r="U37" i="1" s="1"/>
  <c r="O38" i="1"/>
  <c r="U38" i="1" s="1"/>
  <c r="O39" i="1"/>
  <c r="U39" i="1" s="1"/>
  <c r="O40" i="1"/>
  <c r="U40" i="1" s="1"/>
  <c r="O41" i="1"/>
  <c r="U41" i="1" s="1"/>
  <c r="O42" i="1"/>
  <c r="U42" i="1" s="1"/>
  <c r="O43" i="1"/>
  <c r="U43" i="1" s="1"/>
  <c r="O44" i="1"/>
  <c r="U44" i="1" s="1"/>
  <c r="O45" i="1"/>
  <c r="U45" i="1" s="1"/>
  <c r="O46" i="1"/>
  <c r="U46" i="1" s="1"/>
  <c r="O47" i="1"/>
  <c r="U47" i="1" s="1"/>
  <c r="O55" i="1"/>
  <c r="U55" i="1" s="1"/>
  <c r="O56" i="1"/>
  <c r="U56" i="1" s="1"/>
  <c r="O57" i="1"/>
  <c r="U57" i="1" s="1"/>
  <c r="O58" i="1"/>
  <c r="U58" i="1" s="1"/>
  <c r="O59" i="1"/>
  <c r="U59" i="1" s="1"/>
  <c r="O60" i="1"/>
  <c r="U60" i="1" s="1"/>
  <c r="O61" i="1"/>
  <c r="U61" i="1" s="1"/>
  <c r="O62" i="1"/>
  <c r="U62" i="1" s="1"/>
  <c r="O63" i="1"/>
  <c r="U63" i="1" s="1"/>
  <c r="O64" i="1"/>
  <c r="U64" i="1" s="1"/>
  <c r="O65" i="1"/>
  <c r="U65" i="1" s="1"/>
  <c r="O66" i="1"/>
  <c r="U66" i="1" s="1"/>
  <c r="O67" i="1"/>
  <c r="U67" i="1" s="1"/>
  <c r="O68" i="1"/>
  <c r="U68" i="1" s="1"/>
  <c r="O69" i="1"/>
  <c r="U69" i="1" s="1"/>
  <c r="O70" i="1"/>
  <c r="U70" i="1" s="1"/>
  <c r="O71" i="1"/>
  <c r="U71" i="1" s="1"/>
  <c r="O72" i="1"/>
  <c r="U72" i="1" s="1"/>
  <c r="O73" i="1"/>
  <c r="U73" i="1" s="1"/>
  <c r="O74" i="1"/>
  <c r="U74" i="1" s="1"/>
  <c r="O75" i="1"/>
  <c r="U75" i="1" s="1"/>
  <c r="O76" i="1"/>
  <c r="U76" i="1" s="1"/>
  <c r="O77" i="1"/>
  <c r="U77" i="1" s="1"/>
  <c r="O78" i="1"/>
  <c r="U78" i="1" s="1"/>
  <c r="O79" i="1"/>
  <c r="U79" i="1" s="1"/>
  <c r="O82" i="1"/>
  <c r="U82" i="1" s="1"/>
  <c r="O83" i="1"/>
  <c r="U83" i="1" s="1"/>
  <c r="O84" i="1"/>
  <c r="U84" i="1" s="1"/>
  <c r="O85" i="1"/>
  <c r="U85" i="1" s="1"/>
  <c r="O86" i="1"/>
  <c r="U86" i="1" s="1"/>
  <c r="O87" i="1"/>
  <c r="U87" i="1" s="1"/>
  <c r="O88" i="1"/>
  <c r="U88" i="1" s="1"/>
  <c r="O89" i="1"/>
  <c r="U89" i="1" s="1"/>
  <c r="O90" i="1"/>
  <c r="U90" i="1" s="1"/>
  <c r="O91" i="1"/>
  <c r="U91" i="1" s="1"/>
  <c r="O92" i="1"/>
  <c r="U92" i="1" s="1"/>
  <c r="O98" i="1"/>
  <c r="U98" i="1" s="1"/>
  <c r="O99" i="1"/>
  <c r="U99" i="1" s="1"/>
  <c r="O100" i="1"/>
  <c r="U100" i="1" s="1"/>
  <c r="O101" i="1"/>
  <c r="U101" i="1" s="1"/>
  <c r="O102" i="1"/>
  <c r="U102" i="1" s="1"/>
  <c r="O103" i="1"/>
  <c r="U103" i="1" s="1"/>
  <c r="O104" i="1"/>
  <c r="U104" i="1" s="1"/>
  <c r="O105" i="1"/>
  <c r="U105" i="1" s="1"/>
  <c r="O106" i="1"/>
  <c r="U106" i="1" s="1"/>
  <c r="O107" i="1"/>
  <c r="U107" i="1" s="1"/>
  <c r="O108" i="1"/>
  <c r="U108" i="1" s="1"/>
  <c r="O109" i="1"/>
  <c r="U109" i="1" s="1"/>
  <c r="O113" i="1"/>
  <c r="U113" i="1" s="1"/>
  <c r="O114" i="1"/>
  <c r="U114" i="1" s="1"/>
  <c r="O115" i="1"/>
  <c r="U115" i="1" s="1"/>
  <c r="O116" i="1"/>
  <c r="U116" i="1" s="1"/>
  <c r="O117" i="1"/>
  <c r="U117" i="1" s="1"/>
  <c r="O118" i="1"/>
  <c r="U118" i="1" s="1"/>
  <c r="O119" i="1"/>
  <c r="U119" i="1" s="1"/>
  <c r="O120" i="1"/>
  <c r="U120" i="1" s="1"/>
  <c r="O121" i="1"/>
  <c r="U121" i="1" s="1"/>
  <c r="O122" i="1"/>
  <c r="U122" i="1" s="1"/>
  <c r="O123" i="1"/>
  <c r="U123" i="1" s="1"/>
  <c r="O124" i="1"/>
  <c r="U124" i="1" s="1"/>
  <c r="O125" i="1"/>
  <c r="U125" i="1" s="1"/>
  <c r="O126" i="1"/>
  <c r="U126" i="1" s="1"/>
  <c r="O127" i="1"/>
  <c r="U127" i="1" s="1"/>
  <c r="O128" i="1"/>
  <c r="U128" i="1" s="1"/>
  <c r="O129" i="1"/>
  <c r="U129" i="1" s="1"/>
  <c r="O130" i="1"/>
  <c r="U130" i="1" s="1"/>
  <c r="O131" i="1"/>
  <c r="U131" i="1" s="1"/>
  <c r="O132" i="1"/>
  <c r="U132" i="1" s="1"/>
  <c r="O133" i="1"/>
  <c r="U133" i="1" s="1"/>
  <c r="O134" i="1"/>
  <c r="U134" i="1" s="1"/>
  <c r="O135" i="1"/>
  <c r="U135" i="1" s="1"/>
  <c r="O136" i="1"/>
  <c r="U136" i="1" s="1"/>
  <c r="O137" i="1"/>
  <c r="U137" i="1" s="1"/>
  <c r="O142" i="1"/>
  <c r="U142" i="1" s="1"/>
  <c r="O145" i="1"/>
  <c r="U145" i="1" s="1"/>
  <c r="O146" i="1"/>
  <c r="U146" i="1" s="1"/>
  <c r="O147" i="1"/>
  <c r="U147" i="1" s="1"/>
  <c r="O148" i="1"/>
  <c r="U148" i="1" s="1"/>
  <c r="O149" i="1"/>
  <c r="U149" i="1" s="1"/>
  <c r="O150" i="1"/>
  <c r="U150" i="1" s="1"/>
  <c r="O151" i="1"/>
  <c r="U151" i="1" s="1"/>
  <c r="O152" i="1"/>
  <c r="U152" i="1" s="1"/>
  <c r="O153" i="1"/>
  <c r="U153" i="1" s="1"/>
  <c r="O154" i="1"/>
  <c r="U154" i="1" s="1"/>
  <c r="O155" i="1"/>
  <c r="U155" i="1" s="1"/>
  <c r="O156" i="1"/>
  <c r="U156" i="1" s="1"/>
  <c r="O157" i="1"/>
  <c r="U157" i="1" s="1"/>
  <c r="O158" i="1"/>
  <c r="U158" i="1" s="1"/>
  <c r="O159" i="1"/>
  <c r="U159" i="1" s="1"/>
  <c r="O163" i="1"/>
  <c r="U163" i="1" s="1"/>
  <c r="O164" i="1"/>
  <c r="U164" i="1" s="1"/>
  <c r="O165" i="1"/>
  <c r="U165" i="1" s="1"/>
  <c r="O166" i="1"/>
  <c r="U166" i="1" s="1"/>
  <c r="O167" i="1"/>
  <c r="U167" i="1" s="1"/>
  <c r="O168" i="1"/>
  <c r="U168" i="1" s="1"/>
  <c r="O169" i="1"/>
  <c r="U169" i="1" s="1"/>
  <c r="O170" i="1"/>
  <c r="U170" i="1" s="1"/>
  <c r="O174" i="1"/>
  <c r="U174" i="1" s="1"/>
  <c r="O175" i="1"/>
  <c r="U175" i="1" s="1"/>
  <c r="O176" i="1"/>
  <c r="U176" i="1" s="1"/>
  <c r="O177" i="1"/>
  <c r="U177" i="1" s="1"/>
  <c r="O178" i="1"/>
  <c r="U178" i="1" s="1"/>
  <c r="O179" i="1"/>
  <c r="U179" i="1" s="1"/>
  <c r="O180" i="1"/>
  <c r="U180" i="1" s="1"/>
  <c r="O181" i="1"/>
  <c r="U181" i="1" s="1"/>
  <c r="O182" i="1"/>
  <c r="U182" i="1" s="1"/>
  <c r="O183" i="1"/>
  <c r="U183" i="1" s="1"/>
  <c r="O184" i="1"/>
  <c r="U184" i="1" s="1"/>
  <c r="O185" i="1"/>
  <c r="U185" i="1" s="1"/>
  <c r="O186" i="1"/>
  <c r="U186" i="1" s="1"/>
  <c r="O187" i="1"/>
  <c r="U187" i="1" s="1"/>
  <c r="O188" i="1"/>
  <c r="U188" i="1" s="1"/>
  <c r="O189" i="1"/>
  <c r="U189" i="1" s="1"/>
  <c r="O190" i="1"/>
  <c r="U190" i="1" s="1"/>
  <c r="O191" i="1"/>
  <c r="U191" i="1" s="1"/>
  <c r="O192" i="1"/>
  <c r="U192" i="1" s="1"/>
  <c r="O193" i="1"/>
  <c r="U193" i="1" s="1"/>
  <c r="O194" i="1"/>
  <c r="U194" i="1" s="1"/>
  <c r="O195" i="1"/>
  <c r="U195" i="1" s="1"/>
  <c r="O196" i="1"/>
  <c r="U196" i="1" s="1"/>
  <c r="O201" i="1"/>
  <c r="U201" i="1" s="1"/>
  <c r="O202" i="1"/>
  <c r="U202" i="1" s="1"/>
  <c r="O203" i="1"/>
  <c r="U203" i="1" s="1"/>
  <c r="O204" i="1"/>
  <c r="U204" i="1" s="1"/>
  <c r="O205" i="1"/>
  <c r="U205" i="1" s="1"/>
  <c r="O206" i="1"/>
  <c r="U206" i="1" s="1"/>
  <c r="O207" i="1"/>
  <c r="U207" i="1" s="1"/>
  <c r="O208" i="1"/>
  <c r="U208" i="1" s="1"/>
  <c r="O209" i="1"/>
  <c r="U209" i="1" s="1"/>
  <c r="O210" i="1"/>
  <c r="U210" i="1" s="1"/>
  <c r="O211" i="1"/>
  <c r="U211" i="1" s="1"/>
  <c r="O212" i="1"/>
  <c r="U212" i="1" s="1"/>
  <c r="O213" i="1"/>
  <c r="U213" i="1" s="1"/>
  <c r="O214" i="1"/>
  <c r="U214" i="1" s="1"/>
  <c r="O215" i="1"/>
  <c r="U215" i="1" s="1"/>
  <c r="O216" i="1"/>
  <c r="U216" i="1" s="1"/>
  <c r="O217" i="1"/>
  <c r="U217" i="1" s="1"/>
  <c r="O218" i="1"/>
  <c r="U218" i="1" s="1"/>
  <c r="O219" i="1"/>
  <c r="U219" i="1" s="1"/>
  <c r="O220" i="1"/>
  <c r="U220" i="1" s="1"/>
  <c r="O221" i="1"/>
  <c r="U221" i="1" s="1"/>
  <c r="O222" i="1"/>
  <c r="U222" i="1" s="1"/>
  <c r="O223" i="1"/>
  <c r="U223" i="1" s="1"/>
  <c r="O224" i="1"/>
  <c r="U224" i="1" s="1"/>
  <c r="O225" i="1"/>
  <c r="U225" i="1" s="1"/>
  <c r="O226" i="1"/>
  <c r="U226" i="1" s="1"/>
  <c r="O227" i="1"/>
  <c r="U227" i="1" s="1"/>
  <c r="O228" i="1"/>
  <c r="U228" i="1" s="1"/>
  <c r="O229" i="1"/>
  <c r="U229" i="1" s="1"/>
  <c r="O230" i="1"/>
  <c r="U230" i="1" s="1"/>
  <c r="O231" i="1"/>
  <c r="U231" i="1" s="1"/>
  <c r="O232" i="1"/>
  <c r="U232" i="1" s="1"/>
  <c r="O233" i="1"/>
  <c r="U233" i="1" s="1"/>
  <c r="O234" i="1"/>
  <c r="U234" i="1" s="1"/>
  <c r="O235" i="1"/>
  <c r="U235" i="1" s="1"/>
  <c r="O236" i="1"/>
  <c r="U236" i="1" s="1"/>
  <c r="O237" i="1"/>
  <c r="U237" i="1" s="1"/>
  <c r="O238" i="1"/>
  <c r="U238" i="1" s="1"/>
  <c r="O239" i="1"/>
  <c r="U239" i="1" s="1"/>
  <c r="O243" i="1"/>
  <c r="U243" i="1" s="1"/>
  <c r="O244" i="1"/>
  <c r="U244" i="1" s="1"/>
  <c r="O245" i="1"/>
  <c r="U245" i="1" s="1"/>
  <c r="O246" i="1"/>
  <c r="U246" i="1" s="1"/>
  <c r="O247" i="1"/>
  <c r="U247" i="1" s="1"/>
  <c r="O248" i="1"/>
  <c r="U248" i="1" s="1"/>
  <c r="O249" i="1"/>
  <c r="U249" i="1" s="1"/>
  <c r="O250" i="1"/>
  <c r="U250" i="1" s="1"/>
  <c r="O251" i="1"/>
  <c r="U251" i="1" s="1"/>
  <c r="O252" i="1"/>
  <c r="U252" i="1" s="1"/>
  <c r="O253" i="1"/>
  <c r="U253" i="1" s="1"/>
  <c r="O254" i="1"/>
  <c r="U254" i="1" s="1"/>
  <c r="O255" i="1"/>
  <c r="U255" i="1" s="1"/>
  <c r="O261" i="1"/>
  <c r="U261" i="1" s="1"/>
  <c r="O262" i="1"/>
  <c r="U262" i="1" s="1"/>
  <c r="O263" i="1"/>
  <c r="U263" i="1" s="1"/>
  <c r="O264" i="1"/>
  <c r="U264" i="1" s="1"/>
  <c r="O265" i="1"/>
  <c r="U265" i="1" s="1"/>
  <c r="O266" i="1"/>
  <c r="U266" i="1" s="1"/>
  <c r="O267" i="1"/>
  <c r="U267" i="1" s="1"/>
  <c r="O268" i="1"/>
  <c r="U268" i="1" s="1"/>
  <c r="O269" i="1"/>
  <c r="U269" i="1" s="1"/>
  <c r="O270" i="1"/>
  <c r="U270" i="1" s="1"/>
  <c r="O271" i="1"/>
  <c r="U271" i="1" s="1"/>
  <c r="O272" i="1"/>
  <c r="U272" i="1" s="1"/>
  <c r="O273" i="1"/>
  <c r="U273" i="1" s="1"/>
  <c r="O274" i="1"/>
  <c r="U274" i="1" s="1"/>
  <c r="O275" i="1"/>
  <c r="U275" i="1" s="1"/>
  <c r="O276" i="1"/>
  <c r="U276" i="1" s="1"/>
  <c r="O277" i="1"/>
  <c r="U277" i="1" s="1"/>
  <c r="O278" i="1"/>
  <c r="U278" i="1" s="1"/>
  <c r="O279" i="1"/>
  <c r="U279" i="1" s="1"/>
  <c r="O280" i="1"/>
  <c r="U280" i="1" s="1"/>
  <c r="O281" i="1"/>
  <c r="U281" i="1" s="1"/>
  <c r="O282" i="1"/>
  <c r="U282" i="1" s="1"/>
  <c r="O283" i="1"/>
  <c r="U283" i="1" s="1"/>
  <c r="O284" i="1"/>
  <c r="U284" i="1" s="1"/>
  <c r="O285" i="1"/>
  <c r="U285" i="1" s="1"/>
  <c r="O286" i="1"/>
  <c r="U286" i="1" s="1"/>
  <c r="O287" i="1"/>
  <c r="U287" i="1" s="1"/>
  <c r="O288" i="1"/>
  <c r="U288" i="1" s="1"/>
  <c r="O289" i="1"/>
  <c r="U289" i="1" s="1"/>
  <c r="O290" i="1"/>
  <c r="U290" i="1" s="1"/>
  <c r="O291" i="1"/>
  <c r="U291" i="1" s="1"/>
  <c r="O292" i="1"/>
  <c r="U292" i="1" s="1"/>
  <c r="O293" i="1"/>
  <c r="U293" i="1" s="1"/>
  <c r="O294" i="1"/>
  <c r="U294" i="1" s="1"/>
  <c r="O295" i="1"/>
  <c r="U295" i="1" s="1"/>
  <c r="O296" i="1"/>
  <c r="U296" i="1" s="1"/>
  <c r="O297" i="1"/>
  <c r="U297" i="1" s="1"/>
  <c r="O298" i="1"/>
  <c r="U298" i="1" s="1"/>
  <c r="O299" i="1"/>
  <c r="U299" i="1" s="1"/>
  <c r="O300" i="1"/>
  <c r="U300" i="1" s="1"/>
  <c r="O301" i="1"/>
  <c r="U301" i="1" s="1"/>
  <c r="O302" i="1"/>
  <c r="U302" i="1" s="1"/>
  <c r="O303" i="1"/>
  <c r="U303" i="1" s="1"/>
  <c r="O307" i="1"/>
  <c r="U307" i="1" s="1"/>
  <c r="O316" i="1"/>
  <c r="U316" i="1" s="1"/>
  <c r="O317" i="1"/>
  <c r="U317" i="1" s="1"/>
  <c r="O318" i="1"/>
  <c r="U318" i="1" s="1"/>
  <c r="O319" i="1"/>
  <c r="U319" i="1" s="1"/>
  <c r="O320" i="1"/>
  <c r="U320" i="1" s="1"/>
  <c r="O321" i="1"/>
  <c r="U321" i="1" s="1"/>
  <c r="O322" i="1"/>
  <c r="U322" i="1" s="1"/>
  <c r="O323" i="1"/>
  <c r="U323" i="1" s="1"/>
  <c r="O324" i="1"/>
  <c r="U324" i="1" s="1"/>
  <c r="O325" i="1"/>
  <c r="U325" i="1" s="1"/>
  <c r="O326" i="1"/>
  <c r="U326" i="1" s="1"/>
  <c r="O327" i="1"/>
  <c r="U327" i="1" s="1"/>
  <c r="O328" i="1"/>
  <c r="U328" i="1" s="1"/>
  <c r="O329" i="1"/>
  <c r="U329" i="1" s="1"/>
  <c r="O330" i="1"/>
  <c r="U330" i="1" s="1"/>
  <c r="O331" i="1"/>
  <c r="U331" i="1" s="1"/>
  <c r="O332" i="1"/>
  <c r="U332" i="1" s="1"/>
  <c r="O333" i="1"/>
  <c r="U333" i="1" s="1"/>
  <c r="O334" i="1"/>
  <c r="U334" i="1" s="1"/>
  <c r="O335" i="1"/>
  <c r="U335" i="1" s="1"/>
  <c r="O336" i="1"/>
  <c r="U336" i="1" s="1"/>
  <c r="O337" i="1"/>
  <c r="U337" i="1" s="1"/>
  <c r="O338" i="1"/>
  <c r="U338" i="1" s="1"/>
  <c r="O339" i="1"/>
  <c r="U339" i="1" s="1"/>
  <c r="O340" i="1"/>
  <c r="U340" i="1" s="1"/>
  <c r="O341" i="1"/>
  <c r="U341" i="1" s="1"/>
  <c r="O342" i="1"/>
  <c r="U342" i="1" s="1"/>
  <c r="O343" i="1"/>
  <c r="U343" i="1" s="1"/>
  <c r="O344" i="1"/>
  <c r="U344" i="1" s="1"/>
  <c r="O352" i="1"/>
  <c r="U352" i="1" s="1"/>
  <c r="O353" i="1"/>
  <c r="U353" i="1" s="1"/>
  <c r="O354" i="1"/>
  <c r="U354" i="1" s="1"/>
  <c r="O355" i="1"/>
  <c r="U355" i="1" s="1"/>
  <c r="O356" i="1"/>
  <c r="U356" i="1" s="1"/>
  <c r="O357" i="1"/>
  <c r="U357" i="1" s="1"/>
  <c r="O358" i="1"/>
  <c r="U358" i="1" s="1"/>
  <c r="O359" i="1"/>
  <c r="U359" i="1" s="1"/>
  <c r="O360" i="1"/>
  <c r="U360" i="1" s="1"/>
  <c r="O361" i="1"/>
  <c r="U361" i="1" s="1"/>
  <c r="O362" i="1"/>
  <c r="U362" i="1" s="1"/>
  <c r="O363" i="1"/>
  <c r="U363" i="1" s="1"/>
  <c r="O364" i="1"/>
  <c r="U364" i="1" s="1"/>
  <c r="O365" i="1"/>
  <c r="U365" i="1" s="1"/>
  <c r="O366" i="1"/>
  <c r="U366" i="1" s="1"/>
  <c r="O367" i="1"/>
  <c r="U367" i="1" s="1"/>
  <c r="O372" i="1"/>
  <c r="U372" i="1" s="1"/>
  <c r="O373" i="1"/>
  <c r="U373" i="1" s="1"/>
  <c r="O374" i="1"/>
  <c r="U374" i="1" s="1"/>
  <c r="O375" i="1"/>
  <c r="U375" i="1" s="1"/>
  <c r="O376" i="1"/>
  <c r="U376" i="1" s="1"/>
  <c r="O377" i="1"/>
  <c r="U377" i="1" s="1"/>
  <c r="O378" i="1"/>
  <c r="U378" i="1" s="1"/>
  <c r="O379" i="1"/>
  <c r="U379" i="1" s="1"/>
  <c r="O380" i="1"/>
  <c r="U380" i="1" s="1"/>
  <c r="O381" i="1"/>
  <c r="U381" i="1" s="1"/>
  <c r="O382" i="1"/>
  <c r="U382" i="1" s="1"/>
  <c r="O383" i="1"/>
  <c r="U383" i="1" s="1"/>
  <c r="O384" i="1"/>
  <c r="U384" i="1" s="1"/>
  <c r="O385" i="1"/>
  <c r="U385" i="1" s="1"/>
  <c r="O386" i="1"/>
  <c r="U386" i="1" s="1"/>
  <c r="O387" i="1"/>
  <c r="U387" i="1" s="1"/>
  <c r="O388" i="1"/>
  <c r="U388" i="1" s="1"/>
  <c r="O389" i="1"/>
  <c r="U389" i="1" s="1"/>
  <c r="O390" i="1"/>
  <c r="U390" i="1" s="1"/>
  <c r="O391" i="1"/>
  <c r="U391" i="1" s="1"/>
  <c r="O392" i="1"/>
  <c r="U392" i="1" s="1"/>
  <c r="O393" i="1"/>
  <c r="U393" i="1" s="1"/>
  <c r="O394" i="1"/>
  <c r="U394" i="1" s="1"/>
  <c r="O395" i="1"/>
  <c r="U395" i="1" s="1"/>
  <c r="O396" i="1"/>
  <c r="U396" i="1" s="1"/>
  <c r="O397" i="1"/>
  <c r="U397" i="1" s="1"/>
  <c r="O398" i="1"/>
  <c r="U398" i="1" s="1"/>
  <c r="O399" i="1"/>
  <c r="U399" i="1" s="1"/>
  <c r="O400" i="1"/>
  <c r="U400" i="1" s="1"/>
  <c r="O401" i="1"/>
  <c r="U401" i="1" s="1"/>
  <c r="O402" i="1"/>
  <c r="U402" i="1" s="1"/>
  <c r="O403" i="1"/>
  <c r="U403" i="1" s="1"/>
  <c r="O404" i="1"/>
  <c r="U404" i="1" s="1"/>
  <c r="O405" i="1"/>
  <c r="U405" i="1" s="1"/>
  <c r="O406" i="1"/>
  <c r="U406" i="1" s="1"/>
  <c r="O407" i="1"/>
  <c r="U407" i="1" s="1"/>
  <c r="O408" i="1"/>
  <c r="U408" i="1" s="1"/>
  <c r="O409" i="1"/>
  <c r="U409" i="1" s="1"/>
  <c r="O410" i="1"/>
  <c r="U410" i="1" s="1"/>
  <c r="O411" i="1"/>
  <c r="U411" i="1" s="1"/>
  <c r="O412" i="1"/>
  <c r="U412" i="1" s="1"/>
  <c r="O413" i="1"/>
  <c r="U413" i="1" s="1"/>
  <c r="O414" i="1"/>
  <c r="U414" i="1" s="1"/>
  <c r="O415" i="1"/>
  <c r="U415" i="1" s="1"/>
  <c r="O416" i="1"/>
  <c r="U416" i="1" s="1"/>
  <c r="O417" i="1"/>
  <c r="U417" i="1" s="1"/>
  <c r="O418" i="1"/>
  <c r="U418" i="1" s="1"/>
  <c r="O419" i="1"/>
  <c r="U419" i="1" s="1"/>
  <c r="O420" i="1"/>
  <c r="U420" i="1" s="1"/>
  <c r="O424" i="1"/>
  <c r="U424" i="1" s="1"/>
  <c r="O425" i="1"/>
  <c r="U425" i="1" s="1"/>
  <c r="O426" i="1"/>
  <c r="U426" i="1" s="1"/>
  <c r="O427" i="1"/>
  <c r="U427" i="1" s="1"/>
  <c r="O428" i="1"/>
  <c r="U428" i="1" s="1"/>
  <c r="O429" i="1"/>
  <c r="U429" i="1" s="1"/>
  <c r="O430" i="1"/>
  <c r="U430" i="1" s="1"/>
  <c r="O431" i="1"/>
  <c r="U431" i="1" s="1"/>
  <c r="O432" i="1"/>
  <c r="U432" i="1" s="1"/>
  <c r="O433" i="1"/>
  <c r="U433" i="1" s="1"/>
  <c r="O434" i="1"/>
  <c r="U434" i="1" s="1"/>
  <c r="O435" i="1"/>
  <c r="U435" i="1" s="1"/>
  <c r="O436" i="1"/>
  <c r="U436" i="1" s="1"/>
  <c r="O439" i="1"/>
  <c r="U439" i="1" s="1"/>
  <c r="O440" i="1"/>
  <c r="U440" i="1" s="1"/>
  <c r="O441" i="1"/>
  <c r="U441" i="1" s="1"/>
  <c r="O442" i="1"/>
  <c r="U442" i="1" s="1"/>
  <c r="O443" i="1"/>
  <c r="U443" i="1" s="1"/>
  <c r="O444" i="1"/>
  <c r="U444" i="1" s="1"/>
  <c r="O445" i="1"/>
  <c r="U445" i="1" s="1"/>
  <c r="O446" i="1"/>
  <c r="U446" i="1" s="1"/>
  <c r="O447" i="1"/>
  <c r="U447" i="1" s="1"/>
  <c r="O448" i="1"/>
  <c r="U448" i="1" s="1"/>
  <c r="O449" i="1"/>
  <c r="U449" i="1" s="1"/>
  <c r="O452" i="1"/>
  <c r="U452" i="1" s="1"/>
  <c r="O453" i="1"/>
  <c r="U453" i="1" s="1"/>
  <c r="O454" i="1"/>
  <c r="U454" i="1" s="1"/>
  <c r="O455" i="1"/>
  <c r="U455" i="1" s="1"/>
  <c r="O456" i="1"/>
  <c r="U456" i="1" s="1"/>
  <c r="O457" i="1"/>
  <c r="U457" i="1" s="1"/>
  <c r="O458" i="1"/>
  <c r="U458" i="1" s="1"/>
  <c r="O459" i="1"/>
  <c r="U459" i="1" s="1"/>
  <c r="O460" i="1"/>
  <c r="U460" i="1" s="1"/>
  <c r="O461" i="1"/>
  <c r="U461" i="1" s="1"/>
  <c r="O462" i="1"/>
  <c r="U462" i="1" s="1"/>
  <c r="O463" i="1"/>
  <c r="U463" i="1" s="1"/>
  <c r="O464" i="1"/>
  <c r="U464" i="1" s="1"/>
  <c r="O465" i="1"/>
  <c r="U465" i="1" s="1"/>
  <c r="O466" i="1"/>
  <c r="U466" i="1" s="1"/>
  <c r="O467" i="1"/>
  <c r="U467" i="1" s="1"/>
  <c r="O468" i="1"/>
  <c r="U468" i="1" s="1"/>
  <c r="O469" i="1"/>
  <c r="U469" i="1" s="1"/>
  <c r="O470" i="1"/>
  <c r="U470" i="1" s="1"/>
  <c r="O471" i="1"/>
  <c r="U471" i="1" s="1"/>
  <c r="O472" i="1"/>
  <c r="U472" i="1" s="1"/>
  <c r="O473" i="1"/>
  <c r="U473" i="1" s="1"/>
  <c r="O474" i="1"/>
  <c r="U474" i="1" s="1"/>
  <c r="O475" i="1"/>
  <c r="U475" i="1" s="1"/>
  <c r="O476" i="1"/>
  <c r="U476" i="1" s="1"/>
  <c r="O477" i="1"/>
  <c r="U477" i="1" s="1"/>
  <c r="O478" i="1"/>
  <c r="U478" i="1" s="1"/>
  <c r="O479" i="1"/>
  <c r="U479" i="1" s="1"/>
  <c r="O480" i="1"/>
  <c r="U480" i="1" s="1"/>
  <c r="O483" i="1"/>
  <c r="U483" i="1" s="1"/>
  <c r="O484" i="1"/>
  <c r="U484" i="1" s="1"/>
  <c r="O485" i="1"/>
  <c r="U485" i="1" s="1"/>
  <c r="O486" i="1"/>
  <c r="U486" i="1" s="1"/>
  <c r="O487" i="1"/>
  <c r="U487" i="1" s="1"/>
  <c r="O488" i="1"/>
  <c r="U488" i="1" s="1"/>
  <c r="O489" i="1"/>
  <c r="U489" i="1" s="1"/>
  <c r="O490" i="1"/>
  <c r="U490" i="1" s="1"/>
  <c r="O491" i="1"/>
  <c r="U491" i="1" s="1"/>
  <c r="O492" i="1"/>
  <c r="U492" i="1" s="1"/>
  <c r="O493" i="1"/>
  <c r="U493" i="1" s="1"/>
  <c r="O494" i="1"/>
  <c r="U494" i="1" s="1"/>
  <c r="O495" i="1"/>
  <c r="U495" i="1" s="1"/>
  <c r="O496" i="1"/>
  <c r="U496" i="1" s="1"/>
  <c r="O497" i="1"/>
  <c r="U497" i="1" s="1"/>
  <c r="O498" i="1"/>
  <c r="U498" i="1" s="1"/>
  <c r="O499" i="1"/>
  <c r="U499" i="1" s="1"/>
  <c r="O500" i="1"/>
  <c r="U500" i="1" s="1"/>
  <c r="O501" i="1"/>
  <c r="U501" i="1" s="1"/>
  <c r="O502" i="1"/>
  <c r="U502" i="1" s="1"/>
  <c r="O503" i="1"/>
  <c r="U503" i="1" s="1"/>
  <c r="O504" i="1"/>
  <c r="U504" i="1" s="1"/>
  <c r="O505" i="1"/>
  <c r="U505" i="1" s="1"/>
  <c r="O506" i="1"/>
  <c r="U506" i="1" s="1"/>
  <c r="O507" i="1"/>
  <c r="U507" i="1" s="1"/>
  <c r="O508" i="1"/>
  <c r="U508" i="1" s="1"/>
  <c r="O509" i="1"/>
  <c r="U509" i="1" s="1"/>
  <c r="O510" i="1"/>
  <c r="U510" i="1" s="1"/>
  <c r="O511" i="1"/>
  <c r="U511" i="1" s="1"/>
  <c r="O512" i="1"/>
  <c r="U512" i="1" s="1"/>
  <c r="O513" i="1"/>
  <c r="U513" i="1" s="1"/>
  <c r="O514" i="1"/>
  <c r="U514" i="1" s="1"/>
  <c r="O515" i="1"/>
  <c r="U515" i="1" s="1"/>
  <c r="O516" i="1"/>
  <c r="U516" i="1" s="1"/>
  <c r="O517" i="1"/>
  <c r="U517" i="1" s="1"/>
  <c r="O518" i="1"/>
  <c r="U518" i="1" s="1"/>
  <c r="O519" i="1"/>
  <c r="U519" i="1" s="1"/>
  <c r="O520" i="1"/>
  <c r="U520" i="1" s="1"/>
  <c r="O521" i="1"/>
  <c r="U521" i="1" s="1"/>
  <c r="O522" i="1"/>
  <c r="U522" i="1" s="1"/>
  <c r="O523" i="1"/>
  <c r="U523" i="1" s="1"/>
  <c r="O524" i="1"/>
  <c r="U524" i="1" s="1"/>
  <c r="O525" i="1"/>
  <c r="U525" i="1" s="1"/>
  <c r="O526" i="1"/>
  <c r="U526" i="1" s="1"/>
  <c r="O527" i="1"/>
  <c r="U527" i="1" s="1"/>
  <c r="O528" i="1"/>
  <c r="U528" i="1" s="1"/>
  <c r="O529" i="1"/>
  <c r="U529" i="1" s="1"/>
  <c r="O530" i="1"/>
  <c r="U530" i="1" s="1"/>
  <c r="O531" i="1"/>
  <c r="U531" i="1" s="1"/>
  <c r="O532" i="1"/>
  <c r="U532" i="1" s="1"/>
  <c r="O533" i="1"/>
  <c r="U533" i="1" s="1"/>
  <c r="O534" i="1"/>
  <c r="U534" i="1" s="1"/>
  <c r="O535" i="1"/>
  <c r="U535" i="1" s="1"/>
  <c r="O536" i="1"/>
  <c r="U536" i="1" s="1"/>
  <c r="O537" i="1"/>
  <c r="U537" i="1" s="1"/>
  <c r="O538" i="1"/>
  <c r="U538" i="1" s="1"/>
  <c r="O539" i="1"/>
  <c r="U539" i="1" s="1"/>
  <c r="O540" i="1"/>
  <c r="U540" i="1" s="1"/>
  <c r="O541" i="1"/>
  <c r="U541" i="1" s="1"/>
  <c r="O542" i="1"/>
  <c r="U542" i="1" s="1"/>
  <c r="O543" i="1"/>
  <c r="U543" i="1" s="1"/>
  <c r="O544" i="1"/>
  <c r="U544" i="1" s="1"/>
  <c r="O545" i="1"/>
  <c r="U545" i="1" s="1"/>
  <c r="O552" i="1"/>
  <c r="U552" i="1" s="1"/>
  <c r="O553" i="1"/>
  <c r="U553" i="1" s="1"/>
  <c r="O554" i="1"/>
  <c r="U554" i="1" s="1"/>
  <c r="O555" i="1"/>
  <c r="U555" i="1" s="1"/>
  <c r="O556" i="1"/>
  <c r="U556" i="1" s="1"/>
  <c r="O557" i="1"/>
  <c r="U557" i="1" s="1"/>
  <c r="O558" i="1"/>
  <c r="U558" i="1" s="1"/>
  <c r="O559" i="1"/>
  <c r="U559" i="1" s="1"/>
  <c r="O560" i="1"/>
  <c r="U560" i="1" s="1"/>
  <c r="O561" i="1"/>
  <c r="U561" i="1" s="1"/>
  <c r="O562" i="1"/>
  <c r="U562" i="1" s="1"/>
  <c r="O563" i="1"/>
  <c r="U563" i="1" s="1"/>
  <c r="O564" i="1"/>
  <c r="U564" i="1" s="1"/>
  <c r="O565" i="1"/>
  <c r="U565" i="1" s="1"/>
  <c r="O566" i="1"/>
  <c r="U566" i="1" s="1"/>
  <c r="O567" i="1"/>
  <c r="U567" i="1" s="1"/>
  <c r="O568" i="1"/>
  <c r="U568" i="1" s="1"/>
  <c r="O569" i="1"/>
  <c r="U569" i="1" s="1"/>
  <c r="O572" i="1"/>
  <c r="U572" i="1" s="1"/>
  <c r="O573" i="1"/>
  <c r="U573" i="1" s="1"/>
  <c r="O574" i="1"/>
  <c r="U574" i="1" s="1"/>
  <c r="O575" i="1"/>
  <c r="U575" i="1" s="1"/>
  <c r="O576" i="1"/>
  <c r="U576" i="1" s="1"/>
  <c r="O577" i="1"/>
  <c r="U577" i="1" s="1"/>
  <c r="O578" i="1"/>
  <c r="U578" i="1" s="1"/>
  <c r="O579" i="1"/>
  <c r="U579" i="1" s="1"/>
  <c r="O580" i="1"/>
  <c r="U580" i="1" s="1"/>
  <c r="O581" i="1"/>
  <c r="U581" i="1" s="1"/>
  <c r="O582" i="1"/>
  <c r="U582" i="1" s="1"/>
  <c r="O583" i="1"/>
  <c r="U583" i="1" s="1"/>
  <c r="O584" i="1"/>
  <c r="U584" i="1" s="1"/>
  <c r="O585" i="1"/>
  <c r="U585" i="1" s="1"/>
  <c r="O586" i="1"/>
  <c r="U586" i="1" s="1"/>
  <c r="O587" i="1"/>
  <c r="U587" i="1" s="1"/>
  <c r="O588" i="1"/>
  <c r="U588" i="1" s="1"/>
  <c r="O589" i="1"/>
  <c r="U589" i="1" s="1"/>
  <c r="O590" i="1"/>
  <c r="U590" i="1" s="1"/>
  <c r="O591" i="1"/>
  <c r="U591" i="1" s="1"/>
  <c r="O592" i="1"/>
  <c r="U592" i="1" s="1"/>
  <c r="O596" i="1"/>
  <c r="U596" i="1" s="1"/>
  <c r="O597" i="1"/>
  <c r="U597" i="1" s="1"/>
  <c r="O598" i="1"/>
  <c r="U598" i="1" s="1"/>
  <c r="O599" i="1"/>
  <c r="U599" i="1" s="1"/>
  <c r="O600" i="1"/>
  <c r="U600" i="1" s="1"/>
  <c r="O601" i="1"/>
  <c r="U601" i="1" s="1"/>
  <c r="O602" i="1"/>
  <c r="U602" i="1" s="1"/>
  <c r="O603" i="1"/>
  <c r="U603" i="1" s="1"/>
  <c r="O604" i="1"/>
  <c r="U604" i="1" s="1"/>
  <c r="O605" i="1"/>
  <c r="U605" i="1" s="1"/>
  <c r="O606" i="1"/>
  <c r="U606" i="1" s="1"/>
  <c r="O607" i="1"/>
  <c r="U607" i="1" s="1"/>
  <c r="O608" i="1"/>
  <c r="U608" i="1" s="1"/>
  <c r="O609" i="1"/>
  <c r="U609" i="1" s="1"/>
  <c r="O610" i="1"/>
  <c r="U610" i="1" s="1"/>
  <c r="O611" i="1"/>
  <c r="U611" i="1" s="1"/>
  <c r="O612" i="1"/>
  <c r="U612" i="1" s="1"/>
  <c r="O613" i="1"/>
  <c r="U613" i="1" s="1"/>
  <c r="O614" i="1"/>
  <c r="U614" i="1" s="1"/>
  <c r="O615" i="1"/>
  <c r="U615" i="1" s="1"/>
  <c r="O616" i="1"/>
  <c r="U616" i="1" s="1"/>
  <c r="O617" i="1"/>
  <c r="U617" i="1" s="1"/>
  <c r="O618" i="1"/>
  <c r="U618" i="1" s="1"/>
  <c r="O619" i="1"/>
  <c r="U619" i="1" s="1"/>
  <c r="O620" i="1"/>
  <c r="U620" i="1" s="1"/>
  <c r="O621" i="1"/>
  <c r="U621" i="1" s="1"/>
  <c r="O622" i="1"/>
  <c r="U622" i="1" s="1"/>
  <c r="O623" i="1"/>
  <c r="U623" i="1" s="1"/>
  <c r="O624" i="1"/>
  <c r="U624" i="1" s="1"/>
  <c r="O625" i="1"/>
  <c r="U625" i="1" s="1"/>
  <c r="O626" i="1"/>
  <c r="U626" i="1" s="1"/>
  <c r="O627" i="1"/>
  <c r="U627" i="1" s="1"/>
  <c r="O628" i="1"/>
  <c r="U628" i="1" s="1"/>
  <c r="O629" i="1"/>
  <c r="U629" i="1" s="1"/>
  <c r="O630" i="1"/>
  <c r="U630" i="1" s="1"/>
  <c r="O631" i="1"/>
  <c r="U631" i="1" s="1"/>
  <c r="O632" i="1"/>
  <c r="U632" i="1" s="1"/>
  <c r="O633" i="1"/>
  <c r="U633" i="1" s="1"/>
  <c r="O634" i="1"/>
  <c r="U634" i="1" s="1"/>
  <c r="O635" i="1"/>
  <c r="U635" i="1" s="1"/>
  <c r="O639" i="1"/>
  <c r="U639" i="1" s="1"/>
  <c r="O640" i="1"/>
  <c r="U640" i="1" s="1"/>
  <c r="O641" i="1"/>
  <c r="U641" i="1" s="1"/>
  <c r="O642" i="1"/>
  <c r="U642" i="1" s="1"/>
  <c r="O643" i="1"/>
  <c r="U643" i="1" s="1"/>
  <c r="O644" i="1"/>
  <c r="U644" i="1" s="1"/>
  <c r="O645" i="1"/>
  <c r="U645" i="1" s="1"/>
  <c r="O646" i="1"/>
  <c r="U646" i="1" s="1"/>
  <c r="O647" i="1"/>
  <c r="U647" i="1" s="1"/>
  <c r="O648" i="1"/>
  <c r="U648" i="1" s="1"/>
  <c r="O649" i="1"/>
  <c r="U649" i="1" s="1"/>
  <c r="O650" i="1"/>
  <c r="U650" i="1" s="1"/>
  <c r="O651" i="1"/>
  <c r="U651" i="1" s="1"/>
  <c r="O652" i="1"/>
  <c r="U652" i="1" s="1"/>
  <c r="O661" i="1"/>
  <c r="U661" i="1" s="1"/>
  <c r="O662" i="1"/>
  <c r="U662" i="1" s="1"/>
  <c r="O663" i="1"/>
  <c r="U663" i="1" s="1"/>
  <c r="O664" i="1"/>
  <c r="U664" i="1" s="1"/>
  <c r="O665" i="1"/>
  <c r="U665" i="1" s="1"/>
  <c r="O669" i="1"/>
  <c r="U669" i="1" s="1"/>
  <c r="O670" i="1"/>
  <c r="U670" i="1" s="1"/>
  <c r="O671" i="1"/>
  <c r="U671" i="1" s="1"/>
  <c r="O672" i="1"/>
  <c r="U672" i="1" s="1"/>
  <c r="O673" i="1"/>
  <c r="U673" i="1" s="1"/>
  <c r="O674" i="1"/>
  <c r="U674" i="1" s="1"/>
  <c r="O675" i="1"/>
  <c r="U675" i="1" s="1"/>
  <c r="O676" i="1"/>
  <c r="U676" i="1" s="1"/>
  <c r="O677" i="1"/>
  <c r="U677" i="1" s="1"/>
  <c r="O678" i="1"/>
  <c r="U678" i="1" s="1"/>
  <c r="O679" i="1"/>
  <c r="U679" i="1" s="1"/>
  <c r="O680" i="1"/>
  <c r="U680" i="1" s="1"/>
  <c r="O681" i="1"/>
  <c r="U681" i="1" s="1"/>
  <c r="O691" i="1"/>
  <c r="U691" i="1" s="1"/>
  <c r="O692" i="1"/>
  <c r="U692" i="1" s="1"/>
  <c r="O693" i="1"/>
  <c r="U693" i="1" s="1"/>
  <c r="O694" i="1"/>
  <c r="U694" i="1" s="1"/>
  <c r="O695" i="1"/>
  <c r="U695" i="1" s="1"/>
  <c r="O696" i="1"/>
  <c r="U696" i="1" s="1"/>
  <c r="O697" i="1"/>
  <c r="U697" i="1" s="1"/>
  <c r="O703" i="1"/>
  <c r="U703" i="1" s="1"/>
  <c r="O704" i="1"/>
  <c r="U704" i="1" s="1"/>
  <c r="O705" i="1"/>
  <c r="U705" i="1" s="1"/>
  <c r="O706" i="1"/>
  <c r="U706" i="1" s="1"/>
  <c r="O707" i="1"/>
  <c r="U707" i="1" s="1"/>
  <c r="O708" i="1"/>
  <c r="U708" i="1" s="1"/>
  <c r="O709" i="1"/>
  <c r="U709" i="1" s="1"/>
  <c r="O710" i="1"/>
  <c r="U710" i="1" s="1"/>
  <c r="O717" i="1"/>
  <c r="U717" i="1" s="1"/>
  <c r="O724" i="1"/>
  <c r="U724" i="1" s="1"/>
  <c r="O725" i="1"/>
  <c r="U725" i="1" s="1"/>
  <c r="O726" i="1"/>
  <c r="U726" i="1" s="1"/>
  <c r="O727" i="1"/>
  <c r="U727" i="1" s="1"/>
  <c r="O728" i="1"/>
  <c r="U728" i="1" s="1"/>
  <c r="O729" i="1"/>
  <c r="U729" i="1" s="1"/>
  <c r="O730" i="1"/>
  <c r="U730" i="1" s="1"/>
  <c r="O731" i="1"/>
  <c r="U731" i="1" s="1"/>
  <c r="O732" i="1"/>
  <c r="U732" i="1" s="1"/>
  <c r="O733" i="1"/>
  <c r="U733" i="1" s="1"/>
  <c r="O737" i="1"/>
  <c r="U737" i="1" s="1"/>
  <c r="O740" i="1"/>
  <c r="U740" i="1" s="1"/>
  <c r="O741" i="1"/>
  <c r="U741" i="1" s="1"/>
  <c r="O742" i="1"/>
  <c r="U742" i="1" s="1"/>
  <c r="O743" i="1"/>
  <c r="U743" i="1" s="1"/>
  <c r="O744" i="1"/>
  <c r="U744" i="1" s="1"/>
  <c r="O745" i="1"/>
  <c r="U745" i="1" s="1"/>
  <c r="O746" i="1"/>
  <c r="U746" i="1" s="1"/>
  <c r="O747" i="1"/>
  <c r="U747" i="1" s="1"/>
  <c r="O748" i="1"/>
  <c r="U748" i="1" s="1"/>
  <c r="O755" i="1"/>
  <c r="U755" i="1" s="1"/>
  <c r="O756" i="1"/>
  <c r="U756" i="1" s="1"/>
  <c r="O759" i="1"/>
  <c r="U759" i="1" s="1"/>
  <c r="O760" i="1"/>
  <c r="U760" i="1" s="1"/>
  <c r="O761" i="1"/>
  <c r="U761" i="1" s="1"/>
  <c r="O762" i="1"/>
  <c r="U762" i="1" s="1"/>
  <c r="O763" i="1"/>
  <c r="U763" i="1" s="1"/>
  <c r="O764" i="1"/>
  <c r="U764" i="1" s="1"/>
  <c r="O765" i="1"/>
  <c r="U765" i="1" s="1"/>
  <c r="O766" i="1"/>
  <c r="U766" i="1" s="1"/>
  <c r="O767" i="1"/>
  <c r="U767" i="1" s="1"/>
  <c r="O768" i="1"/>
  <c r="U768" i="1" s="1"/>
  <c r="O769" i="1"/>
  <c r="U769" i="1" s="1"/>
  <c r="O770" i="1"/>
  <c r="U770" i="1" s="1"/>
  <c r="O771" i="1"/>
  <c r="U771" i="1" s="1"/>
  <c r="O772" i="1"/>
  <c r="U772" i="1" s="1"/>
  <c r="O773" i="1"/>
  <c r="U773" i="1" s="1"/>
  <c r="O774" i="1"/>
  <c r="U774" i="1" s="1"/>
  <c r="O775" i="1"/>
  <c r="U775" i="1" s="1"/>
  <c r="O776" i="1"/>
  <c r="U776" i="1" s="1"/>
  <c r="O777" i="1"/>
  <c r="U777" i="1" s="1"/>
  <c r="O778" i="1"/>
  <c r="U778" i="1" s="1"/>
  <c r="O779" i="1"/>
  <c r="U779" i="1" s="1"/>
  <c r="O786" i="1"/>
  <c r="U786" i="1" s="1"/>
  <c r="O787" i="1"/>
  <c r="U787" i="1" s="1"/>
  <c r="O15" i="1"/>
  <c r="U15" i="1" s="1"/>
  <c r="O16" i="1"/>
  <c r="U16" i="1" s="1"/>
  <c r="O17" i="1"/>
  <c r="U17" i="1" s="1"/>
  <c r="O18" i="1"/>
  <c r="U18" i="1" s="1"/>
  <c r="O19" i="1"/>
  <c r="U19" i="1" s="1"/>
  <c r="O20" i="1"/>
  <c r="U20" i="1" s="1"/>
  <c r="O12" i="1"/>
  <c r="U12" i="1" s="1"/>
  <c r="O13" i="1"/>
  <c r="U13" i="1" s="1"/>
  <c r="O14" i="1"/>
  <c r="U14" i="1" s="1"/>
  <c r="C1" i="15"/>
  <c r="C6" i="15" s="1"/>
  <c r="C792" i="1" l="1"/>
  <c r="N792" i="1" s="1"/>
  <c r="O792" i="1" s="1"/>
  <c r="U792" i="1" s="1"/>
  <c r="V792" i="1" s="1"/>
  <c r="C813" i="1"/>
  <c r="N813" i="1" s="1"/>
  <c r="O813" i="1" s="1"/>
  <c r="U813" i="1" s="1"/>
  <c r="V813" i="1" s="1"/>
  <c r="C837" i="1"/>
  <c r="N837" i="1" s="1"/>
  <c r="O837" i="1" s="1"/>
  <c r="U837" i="1" s="1"/>
  <c r="V837" i="1" s="1"/>
  <c r="C844" i="1"/>
  <c r="N844" i="1" s="1"/>
  <c r="O844" i="1" s="1"/>
  <c r="U844" i="1" s="1"/>
  <c r="V844" i="1" s="1"/>
  <c r="C857" i="1"/>
  <c r="N857" i="1" s="1"/>
  <c r="C870" i="1"/>
  <c r="N870" i="1" s="1"/>
  <c r="O870" i="1" s="1"/>
  <c r="U870" i="1" s="1"/>
  <c r="V870" i="1" s="1"/>
  <c r="C874" i="1"/>
  <c r="N874" i="1" s="1"/>
  <c r="O874" i="1" s="1"/>
  <c r="U874" i="1" s="1"/>
  <c r="V874" i="1" s="1"/>
  <c r="C877" i="1"/>
  <c r="N877" i="1" s="1"/>
  <c r="O877" i="1" s="1"/>
  <c r="U877" i="1" s="1"/>
  <c r="V877" i="1" s="1"/>
  <c r="C891" i="1"/>
  <c r="N891" i="1" s="1"/>
  <c r="C788" i="1"/>
  <c r="N788" i="1" s="1"/>
  <c r="C790" i="1"/>
  <c r="N790" i="1" s="1"/>
  <c r="O790" i="1" s="1"/>
  <c r="U790" i="1" s="1"/>
  <c r="V790" i="1" s="1"/>
  <c r="C791" i="1"/>
  <c r="N791" i="1" s="1"/>
  <c r="O791" i="1" s="1"/>
  <c r="U791" i="1" s="1"/>
  <c r="V791" i="1" s="1"/>
  <c r="C793" i="1"/>
  <c r="N793" i="1" s="1"/>
  <c r="C794" i="1"/>
  <c r="N794" i="1" s="1"/>
  <c r="C795" i="1"/>
  <c r="N795" i="1" s="1"/>
  <c r="C799" i="1"/>
  <c r="N799" i="1" s="1"/>
  <c r="C800" i="1"/>
  <c r="N800" i="1" s="1"/>
  <c r="C801" i="1"/>
  <c r="N801" i="1" s="1"/>
  <c r="C803" i="1"/>
  <c r="N803" i="1" s="1"/>
  <c r="C806" i="1"/>
  <c r="N806" i="1" s="1"/>
  <c r="C807" i="1"/>
  <c r="N807" i="1" s="1"/>
  <c r="O807" i="1" s="1"/>
  <c r="U807" i="1" s="1"/>
  <c r="V807" i="1" s="1"/>
  <c r="C810" i="1"/>
  <c r="N810" i="1" s="1"/>
  <c r="O810" i="1" s="1"/>
  <c r="U810" i="1" s="1"/>
  <c r="V810" i="1" s="1"/>
  <c r="C811" i="1"/>
  <c r="N811" i="1" s="1"/>
  <c r="O811" i="1" s="1"/>
  <c r="U811" i="1" s="1"/>
  <c r="V811" i="1" s="1"/>
  <c r="C812" i="1"/>
  <c r="N812" i="1" s="1"/>
  <c r="O812" i="1" s="1"/>
  <c r="U812" i="1" s="1"/>
  <c r="V812" i="1" s="1"/>
  <c r="C819" i="1"/>
  <c r="N819" i="1" s="1"/>
  <c r="C820" i="1"/>
  <c r="N820" i="1" s="1"/>
  <c r="O820" i="1" s="1"/>
  <c r="U820" i="1" s="1"/>
  <c r="V820" i="1" s="1"/>
  <c r="C828" i="1"/>
  <c r="N828" i="1" s="1"/>
  <c r="C836" i="1"/>
  <c r="N836" i="1" s="1"/>
  <c r="O836" i="1" s="1"/>
  <c r="U836" i="1" s="1"/>
  <c r="V836" i="1" s="1"/>
  <c r="C838" i="1"/>
  <c r="N838" i="1" s="1"/>
  <c r="O838" i="1" s="1"/>
  <c r="U838" i="1" s="1"/>
  <c r="V838" i="1" s="1"/>
  <c r="C839" i="1"/>
  <c r="N839" i="1" s="1"/>
  <c r="O839" i="1" s="1"/>
  <c r="U839" i="1" s="1"/>
  <c r="V839" i="1" s="1"/>
  <c r="C840" i="1"/>
  <c r="N840" i="1" s="1"/>
  <c r="O840" i="1" s="1"/>
  <c r="U840" i="1" s="1"/>
  <c r="V840" i="1" s="1"/>
  <c r="C841" i="1"/>
  <c r="N841" i="1" s="1"/>
  <c r="O841" i="1" s="1"/>
  <c r="U841" i="1" s="1"/>
  <c r="V841" i="1" s="1"/>
  <c r="C842" i="1"/>
  <c r="N842" i="1" s="1"/>
  <c r="O842" i="1" s="1"/>
  <c r="U842" i="1" s="1"/>
  <c r="V842" i="1" s="1"/>
  <c r="C843" i="1"/>
  <c r="N843" i="1" s="1"/>
  <c r="O843" i="1" s="1"/>
  <c r="U843" i="1" s="1"/>
  <c r="V843" i="1" s="1"/>
  <c r="C845" i="1"/>
  <c r="N845" i="1" s="1"/>
  <c r="C852" i="1"/>
  <c r="N852" i="1" s="1"/>
  <c r="O852" i="1" s="1"/>
  <c r="U852" i="1" s="1"/>
  <c r="V852" i="1" s="1"/>
  <c r="C853" i="1"/>
  <c r="N853" i="1" s="1"/>
  <c r="O853" i="1" s="1"/>
  <c r="U853" i="1" s="1"/>
  <c r="V853" i="1" s="1"/>
  <c r="C855" i="1"/>
  <c r="N855" i="1" s="1"/>
  <c r="O855" i="1" s="1"/>
  <c r="U855" i="1" s="1"/>
  <c r="V855" i="1" s="1"/>
  <c r="C856" i="1"/>
  <c r="N856" i="1" s="1"/>
  <c r="O856" i="1" s="1"/>
  <c r="U856" i="1" s="1"/>
  <c r="V856" i="1" s="1"/>
  <c r="C859" i="1"/>
  <c r="N859" i="1" s="1"/>
  <c r="C860" i="1"/>
  <c r="N860" i="1" s="1"/>
  <c r="C865" i="1"/>
  <c r="N865" i="1" s="1"/>
  <c r="O865" i="1" s="1"/>
  <c r="U865" i="1" s="1"/>
  <c r="V865" i="1" s="1"/>
  <c r="C866" i="1"/>
  <c r="N866" i="1" s="1"/>
  <c r="O866" i="1" s="1"/>
  <c r="U866" i="1" s="1"/>
  <c r="V866" i="1" s="1"/>
  <c r="C867" i="1"/>
  <c r="N867" i="1" s="1"/>
  <c r="O867" i="1" s="1"/>
  <c r="U867" i="1" s="1"/>
  <c r="V867" i="1" s="1"/>
  <c r="C868" i="1"/>
  <c r="N868" i="1" s="1"/>
  <c r="O868" i="1" s="1"/>
  <c r="U868" i="1" s="1"/>
  <c r="V868" i="1" s="1"/>
  <c r="C869" i="1"/>
  <c r="N869" i="1" s="1"/>
  <c r="O869" i="1" s="1"/>
  <c r="U869" i="1" s="1"/>
  <c r="V869" i="1" s="1"/>
  <c r="C872" i="1"/>
  <c r="N872" i="1" s="1"/>
  <c r="O872" i="1" s="1"/>
  <c r="U872" i="1" s="1"/>
  <c r="V872" i="1" s="1"/>
  <c r="C873" i="1"/>
  <c r="N873" i="1" s="1"/>
  <c r="O873" i="1" s="1"/>
  <c r="U873" i="1" s="1"/>
  <c r="V873" i="1" s="1"/>
  <c r="C876" i="1"/>
  <c r="N876" i="1" s="1"/>
  <c r="O876" i="1" s="1"/>
  <c r="U876" i="1" s="1"/>
  <c r="V876" i="1" s="1"/>
  <c r="C879" i="1"/>
  <c r="N879" i="1" s="1"/>
  <c r="C881" i="1"/>
  <c r="N881" i="1" s="1"/>
  <c r="C884" i="1"/>
  <c r="N884" i="1" s="1"/>
  <c r="C888" i="1"/>
  <c r="N888" i="1" s="1"/>
  <c r="O888" i="1" s="1"/>
  <c r="U888" i="1" s="1"/>
  <c r="V888" i="1" s="1"/>
  <c r="C889" i="1"/>
  <c r="N889" i="1" s="1"/>
  <c r="O889" i="1" s="1"/>
  <c r="U889" i="1" s="1"/>
  <c r="V889" i="1" s="1"/>
  <c r="C890" i="1"/>
  <c r="N890" i="1" s="1"/>
  <c r="O890" i="1" s="1"/>
  <c r="U890" i="1" s="1"/>
  <c r="V890" i="1" s="1"/>
  <c r="C892" i="1"/>
  <c r="N892" i="1" s="1"/>
  <c r="O892" i="1" s="1"/>
  <c r="U892" i="1" s="1"/>
  <c r="V892" i="1" s="1"/>
  <c r="C895" i="1"/>
  <c r="N895" i="1" s="1"/>
  <c r="C897" i="1"/>
  <c r="N897" i="1" s="1"/>
  <c r="C898" i="1"/>
  <c r="N898" i="1" s="1"/>
  <c r="C899" i="1"/>
  <c r="N899" i="1" s="1"/>
  <c r="C903" i="1"/>
  <c r="N903" i="1" s="1"/>
  <c r="O903" i="1" s="1"/>
  <c r="U903" i="1" s="1"/>
  <c r="V903" i="1" s="1"/>
  <c r="C904" i="1"/>
  <c r="N904" i="1" s="1"/>
  <c r="O904" i="1" s="1"/>
  <c r="U904" i="1" s="1"/>
  <c r="V904" i="1" s="1"/>
  <c r="C905" i="1"/>
  <c r="N905" i="1" s="1"/>
  <c r="O905" i="1" s="1"/>
  <c r="U905" i="1" s="1"/>
  <c r="V905" i="1" s="1"/>
  <c r="C907" i="1"/>
  <c r="N907" i="1" s="1"/>
  <c r="O907" i="1" s="1"/>
  <c r="U907" i="1" s="1"/>
  <c r="V907" i="1" s="1"/>
  <c r="C911" i="1"/>
  <c r="N911" i="1" s="1"/>
  <c r="O911" i="1" s="1"/>
  <c r="U911" i="1" s="1"/>
  <c r="V911" i="1" s="1"/>
  <c r="C913" i="1"/>
  <c r="N913" i="1" s="1"/>
  <c r="C915" i="1"/>
  <c r="N915" i="1" s="1"/>
  <c r="C916" i="1"/>
  <c r="N916" i="1" s="1"/>
  <c r="C917" i="1"/>
  <c r="N917" i="1" s="1"/>
  <c r="C918" i="1"/>
  <c r="N918" i="1" s="1"/>
  <c r="C921" i="1"/>
  <c r="N921" i="1" s="1"/>
  <c r="C924" i="1"/>
  <c r="N924" i="1" s="1"/>
  <c r="C925" i="1"/>
  <c r="N925" i="1" s="1"/>
  <c r="C926" i="1"/>
  <c r="N926" i="1" s="1"/>
  <c r="C927" i="1"/>
  <c r="N927" i="1" s="1"/>
  <c r="C928" i="1"/>
  <c r="N928" i="1" s="1"/>
  <c r="C929" i="1"/>
  <c r="N929" i="1" s="1"/>
  <c r="C932" i="1"/>
  <c r="N932" i="1" s="1"/>
  <c r="C934" i="1"/>
  <c r="N934" i="1" s="1"/>
  <c r="O934" i="1" s="1"/>
  <c r="U934" i="1" s="1"/>
  <c r="V934" i="1" s="1"/>
  <c r="C935" i="1"/>
  <c r="N935" i="1" s="1"/>
  <c r="O935" i="1" s="1"/>
  <c r="U935" i="1" s="1"/>
  <c r="V935" i="1" s="1"/>
  <c r="C936" i="1"/>
  <c r="N936" i="1" s="1"/>
  <c r="O936" i="1" s="1"/>
  <c r="U936" i="1" s="1"/>
  <c r="V936" i="1" s="1"/>
  <c r="C937" i="1"/>
  <c r="N937" i="1" s="1"/>
  <c r="O937" i="1" s="1"/>
  <c r="U937" i="1" s="1"/>
  <c r="V937" i="1" s="1"/>
  <c r="C938" i="1"/>
  <c r="N938" i="1" s="1"/>
  <c r="O938" i="1" s="1"/>
  <c r="U938" i="1" s="1"/>
  <c r="V938" i="1" s="1"/>
  <c r="D1" i="15"/>
  <c r="D6" i="15" s="1"/>
  <c r="E1" i="15" l="1"/>
  <c r="E6" i="15" s="1"/>
  <c r="F1" i="15"/>
  <c r="F6" i="15" l="1"/>
  <c r="G1" i="15"/>
  <c r="G6" i="15" l="1"/>
  <c r="H1" i="15"/>
  <c r="H6" i="15" l="1"/>
  <c r="I1" i="15"/>
  <c r="I6" i="15" l="1"/>
  <c r="J1" i="15"/>
  <c r="J6" i="15" l="1"/>
  <c r="K1" i="15"/>
  <c r="K6" i="15" l="1"/>
  <c r="L1" i="15"/>
  <c r="L6" i="15" l="1"/>
  <c r="M1" i="15"/>
  <c r="M6" i="15" l="1"/>
  <c r="N1" i="15"/>
  <c r="N6" i="15" l="1"/>
  <c r="O1" i="15"/>
  <c r="O6" i="15" l="1"/>
  <c r="P1" i="15"/>
  <c r="P6" i="15" l="1"/>
  <c r="Q1" i="15"/>
  <c r="Q6" i="15" l="1"/>
  <c r="R1" i="15"/>
  <c r="R6" i="15" l="1"/>
  <c r="S1" i="15"/>
  <c r="S6" i="15" l="1"/>
  <c r="T1" i="15"/>
  <c r="T6" i="15" l="1"/>
  <c r="U1" i="15"/>
  <c r="U6" i="15" l="1"/>
  <c r="V1" i="15"/>
  <c r="V6" i="15" l="1"/>
  <c r="W1" i="15"/>
  <c r="W6" i="15" l="1"/>
  <c r="X1" i="15"/>
  <c r="X6" i="15" l="1"/>
  <c r="Y1" i="15"/>
  <c r="Y6" i="15" l="1"/>
  <c r="Z1" i="15"/>
  <c r="Z6" i="15" s="1"/>
  <c r="L12" i="1" l="1"/>
  <c r="L13" i="1"/>
  <c r="L14" i="1"/>
  <c r="L17" i="1"/>
  <c r="L18" i="1"/>
  <c r="L25" i="1"/>
  <c r="L26" i="1"/>
  <c r="L27" i="1"/>
  <c r="L28" i="1"/>
  <c r="L29" i="1"/>
  <c r="L30" i="1"/>
  <c r="L31" i="1"/>
  <c r="L32" i="1"/>
  <c r="L34" i="1"/>
  <c r="L39" i="1"/>
  <c r="L40" i="1"/>
  <c r="L41" i="1"/>
  <c r="L42" i="1"/>
  <c r="L43" i="1"/>
  <c r="L44" i="1"/>
  <c r="L45" i="1"/>
  <c r="L46" i="1"/>
  <c r="L47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6" i="1"/>
  <c r="L77" i="1"/>
  <c r="L78" i="1"/>
  <c r="L84" i="1"/>
  <c r="L85" i="1"/>
  <c r="L86" i="1"/>
  <c r="L87" i="1"/>
  <c r="L88" i="1"/>
  <c r="L89" i="1"/>
  <c r="L98" i="1"/>
  <c r="L99" i="1"/>
  <c r="L100" i="1"/>
  <c r="L101" i="1"/>
  <c r="L102" i="1"/>
  <c r="L103" i="1"/>
  <c r="L106" i="1"/>
  <c r="L109" i="1"/>
  <c r="L121" i="1"/>
  <c r="L123" i="1"/>
  <c r="L133" i="1"/>
  <c r="L134" i="1"/>
  <c r="L135" i="1"/>
  <c r="L136" i="1"/>
  <c r="L147" i="1"/>
  <c r="L148" i="1"/>
  <c r="L149" i="1"/>
  <c r="L150" i="1"/>
  <c r="L151" i="1"/>
  <c r="L152" i="1"/>
  <c r="L153" i="1"/>
  <c r="L154" i="1"/>
  <c r="L156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B105" i="15"/>
  <c r="B59" i="15" l="1"/>
  <c r="B60" i="15"/>
  <c r="B61" i="15"/>
  <c r="B62" i="15"/>
  <c r="B63" i="15"/>
  <c r="B64" i="15"/>
  <c r="B65" i="15"/>
  <c r="B66" i="15"/>
  <c r="B67" i="15"/>
  <c r="B68" i="15"/>
  <c r="B69" i="15"/>
  <c r="B70" i="15"/>
  <c r="B71" i="15"/>
  <c r="B72" i="15"/>
  <c r="B73" i="15"/>
  <c r="B74" i="15"/>
  <c r="B75" i="15"/>
  <c r="B76" i="15"/>
  <c r="B77" i="15"/>
  <c r="B78" i="15"/>
  <c r="B79" i="15"/>
  <c r="B80" i="15"/>
  <c r="B81" i="15"/>
  <c r="B82" i="15"/>
  <c r="B83" i="15"/>
  <c r="B84" i="15"/>
  <c r="B85" i="15"/>
  <c r="B86" i="15"/>
  <c r="B87" i="15"/>
  <c r="B88" i="15"/>
  <c r="B89" i="15"/>
  <c r="B90" i="15"/>
  <c r="B91" i="15"/>
  <c r="B92" i="15"/>
  <c r="B93" i="15"/>
  <c r="B94" i="15"/>
  <c r="B95" i="15"/>
  <c r="B96" i="15"/>
  <c r="B97" i="15"/>
  <c r="B98" i="15"/>
  <c r="B99" i="15"/>
  <c r="B100" i="15"/>
  <c r="B101" i="15"/>
  <c r="B102" i="15"/>
  <c r="B103" i="15"/>
  <c r="B104" i="15"/>
  <c r="B106" i="15"/>
  <c r="B107" i="15"/>
  <c r="B108" i="15"/>
  <c r="B109" i="15"/>
  <c r="B110" i="15"/>
  <c r="B111" i="15"/>
  <c r="B112" i="15"/>
  <c r="B113" i="15"/>
  <c r="B114" i="15"/>
  <c r="B115" i="15"/>
  <c r="B116" i="15"/>
  <c r="AE60" i="15"/>
  <c r="AF60" i="15"/>
  <c r="AE61" i="15"/>
  <c r="AF61" i="15"/>
  <c r="AE62" i="15"/>
  <c r="AF62" i="15"/>
  <c r="AE63" i="15"/>
  <c r="AF63" i="15"/>
  <c r="AE64" i="15"/>
  <c r="AF64" i="15"/>
  <c r="AE65" i="15"/>
  <c r="AF65" i="15"/>
  <c r="AE66" i="15"/>
  <c r="AF66" i="15"/>
  <c r="AE67" i="15"/>
  <c r="AF67" i="15"/>
  <c r="AE68" i="15"/>
  <c r="AF68" i="15"/>
  <c r="AE69" i="15"/>
  <c r="AF69" i="15"/>
  <c r="AE70" i="15"/>
  <c r="AF70" i="15"/>
  <c r="AE71" i="15"/>
  <c r="AF71" i="15"/>
  <c r="AE72" i="15"/>
  <c r="AF72" i="15"/>
  <c r="AE73" i="15"/>
  <c r="AF73" i="15"/>
  <c r="AE74" i="15"/>
  <c r="AF74" i="15"/>
  <c r="AE75" i="15"/>
  <c r="AF75" i="15"/>
  <c r="AE76" i="15"/>
  <c r="AF76" i="15"/>
  <c r="AE77" i="15"/>
  <c r="AF77" i="15"/>
  <c r="AE78" i="15"/>
  <c r="AF78" i="15"/>
  <c r="AE79" i="15"/>
  <c r="AF79" i="15"/>
  <c r="AE80" i="15"/>
  <c r="AF80" i="15"/>
  <c r="AE81" i="15"/>
  <c r="AF81" i="15"/>
  <c r="AE82" i="15"/>
  <c r="AF82" i="15"/>
  <c r="AE83" i="15"/>
  <c r="AF83" i="15"/>
  <c r="AE84" i="15"/>
  <c r="AF84" i="15"/>
  <c r="AE85" i="15"/>
  <c r="AF85" i="15"/>
  <c r="AE86" i="15"/>
  <c r="AF86" i="15"/>
  <c r="AE87" i="15"/>
  <c r="AF87" i="15"/>
  <c r="AE88" i="15"/>
  <c r="AF88" i="15"/>
  <c r="AE89" i="15"/>
  <c r="AF89" i="15"/>
  <c r="AE90" i="15"/>
  <c r="AF90" i="15"/>
  <c r="AE91" i="15"/>
  <c r="AF91" i="15"/>
  <c r="AE92" i="15"/>
  <c r="AF92" i="15"/>
  <c r="AE93" i="15"/>
  <c r="AF93" i="15"/>
  <c r="AE94" i="15"/>
  <c r="AF94" i="15"/>
  <c r="AE95" i="15"/>
  <c r="AF95" i="15"/>
  <c r="AE96" i="15"/>
  <c r="AF96" i="15"/>
  <c r="AE97" i="15"/>
  <c r="AF97" i="15"/>
  <c r="AE98" i="15"/>
  <c r="AF98" i="15"/>
  <c r="AE99" i="15"/>
  <c r="AF99" i="15"/>
  <c r="AE100" i="15"/>
  <c r="AF100" i="15"/>
  <c r="AE101" i="15"/>
  <c r="AF101" i="15"/>
  <c r="AE102" i="15"/>
  <c r="AF102" i="15"/>
  <c r="AE103" i="15"/>
  <c r="AF103" i="15"/>
  <c r="AE104" i="15"/>
  <c r="AF104" i="15"/>
  <c r="AE105" i="15"/>
  <c r="AF105" i="15"/>
  <c r="AE106" i="15"/>
  <c r="AF106" i="15"/>
  <c r="AE107" i="15"/>
  <c r="AF107" i="15"/>
  <c r="AE108" i="15"/>
  <c r="AF108" i="15"/>
  <c r="AE109" i="15"/>
  <c r="AF109" i="15"/>
  <c r="AE110" i="15"/>
  <c r="AF110" i="15"/>
  <c r="AE111" i="15"/>
  <c r="AF111" i="15"/>
  <c r="AE112" i="15"/>
  <c r="AF112" i="15"/>
  <c r="AE113" i="15"/>
  <c r="AF113" i="15"/>
  <c r="AE114" i="15"/>
  <c r="AF114" i="15"/>
  <c r="AE115" i="15"/>
  <c r="AF115" i="15"/>
  <c r="AE116" i="15"/>
  <c r="AF116" i="15"/>
  <c r="AF59" i="15"/>
  <c r="AE59" i="15"/>
  <c r="O7" i="1"/>
  <c r="U7" i="1" s="1"/>
  <c r="O8" i="1"/>
  <c r="U8" i="1" s="1"/>
  <c r="O6" i="1"/>
  <c r="U6" i="1" s="1"/>
  <c r="N86" i="1"/>
  <c r="N248" i="1"/>
  <c r="N265" i="1"/>
  <c r="N320" i="1"/>
  <c r="N460" i="1"/>
  <c r="N468" i="1"/>
  <c r="N568" i="1"/>
  <c r="N580" i="1"/>
  <c r="N627" i="1"/>
  <c r="N677" i="1"/>
  <c r="N678" i="1"/>
  <c r="Y105" i="15"/>
  <c r="U105" i="15"/>
  <c r="Q105" i="15"/>
  <c r="M105" i="15"/>
  <c r="I105" i="15"/>
  <c r="E105" i="15"/>
  <c r="Z105" i="15"/>
  <c r="V105" i="15"/>
  <c r="R105" i="15"/>
  <c r="N105" i="15"/>
  <c r="J105" i="15"/>
  <c r="F105" i="15"/>
  <c r="D92" i="15"/>
  <c r="F92" i="15"/>
  <c r="H92" i="15"/>
  <c r="J92" i="15"/>
  <c r="L92" i="15"/>
  <c r="N92" i="15"/>
  <c r="P92" i="15"/>
  <c r="R92" i="15"/>
  <c r="T92" i="15"/>
  <c r="V92" i="15"/>
  <c r="X92" i="15"/>
  <c r="Z92" i="15"/>
  <c r="D94" i="15"/>
  <c r="F94" i="15"/>
  <c r="H94" i="15"/>
  <c r="J94" i="15"/>
  <c r="L94" i="15"/>
  <c r="N94" i="15"/>
  <c r="P94" i="15"/>
  <c r="R94" i="15"/>
  <c r="T94" i="15"/>
  <c r="V94" i="15"/>
  <c r="X94" i="15"/>
  <c r="Z94" i="15"/>
  <c r="D91" i="15"/>
  <c r="F91" i="15"/>
  <c r="H91" i="15"/>
  <c r="J91" i="15"/>
  <c r="L91" i="15"/>
  <c r="N91" i="15"/>
  <c r="P91" i="15"/>
  <c r="R91" i="15"/>
  <c r="T91" i="15"/>
  <c r="V91" i="15"/>
  <c r="X91" i="15"/>
  <c r="Z91" i="15"/>
  <c r="D93" i="15"/>
  <c r="F93" i="15"/>
  <c r="H93" i="15"/>
  <c r="J93" i="15"/>
  <c r="L93" i="15"/>
  <c r="N93" i="15"/>
  <c r="P93" i="15"/>
  <c r="R93" i="15"/>
  <c r="T93" i="15"/>
  <c r="V93" i="15"/>
  <c r="X93" i="15"/>
  <c r="Z93" i="15"/>
  <c r="D76" i="15"/>
  <c r="F76" i="15"/>
  <c r="H76" i="15"/>
  <c r="J76" i="15"/>
  <c r="L76" i="15"/>
  <c r="N76" i="15"/>
  <c r="P76" i="15"/>
  <c r="R76" i="15"/>
  <c r="T76" i="15"/>
  <c r="V76" i="15"/>
  <c r="X76" i="15"/>
  <c r="Z76" i="15"/>
  <c r="D78" i="15"/>
  <c r="F78" i="15"/>
  <c r="H78" i="15"/>
  <c r="J78" i="15"/>
  <c r="L78" i="15"/>
  <c r="N78" i="15"/>
  <c r="P78" i="15"/>
  <c r="R78" i="15"/>
  <c r="T78" i="15"/>
  <c r="V78" i="15"/>
  <c r="X78" i="15"/>
  <c r="Z78" i="15"/>
  <c r="D80" i="15"/>
  <c r="F80" i="15"/>
  <c r="H80" i="15"/>
  <c r="J80" i="15"/>
  <c r="L80" i="15"/>
  <c r="N80" i="15"/>
  <c r="P80" i="15"/>
  <c r="R80" i="15"/>
  <c r="T80" i="15"/>
  <c r="V80" i="15"/>
  <c r="X80" i="15"/>
  <c r="Z80" i="15"/>
  <c r="D82" i="15"/>
  <c r="F82" i="15"/>
  <c r="H82" i="15"/>
  <c r="J82" i="15"/>
  <c r="L82" i="15"/>
  <c r="N82" i="15"/>
  <c r="P82" i="15"/>
  <c r="R82" i="15"/>
  <c r="T82" i="15"/>
  <c r="V82" i="15"/>
  <c r="X82" i="15"/>
  <c r="Z82" i="15"/>
  <c r="D84" i="15"/>
  <c r="F84" i="15"/>
  <c r="H84" i="15"/>
  <c r="J84" i="15"/>
  <c r="L84" i="15"/>
  <c r="N84" i="15"/>
  <c r="P84" i="15"/>
  <c r="R84" i="15"/>
  <c r="T84" i="15"/>
  <c r="V84" i="15"/>
  <c r="X84" i="15"/>
  <c r="Z84" i="15"/>
  <c r="D86" i="15"/>
  <c r="F86" i="15"/>
  <c r="H86" i="15"/>
  <c r="J86" i="15"/>
  <c r="L86" i="15"/>
  <c r="N86" i="15"/>
  <c r="P86" i="15"/>
  <c r="R86" i="15"/>
  <c r="T86" i="15"/>
  <c r="V86" i="15"/>
  <c r="X86" i="15"/>
  <c r="Z86" i="15"/>
  <c r="D88" i="15"/>
  <c r="F88" i="15"/>
  <c r="H88" i="15"/>
  <c r="J88" i="15"/>
  <c r="L88" i="15"/>
  <c r="N88" i="15"/>
  <c r="P88" i="15"/>
  <c r="R88" i="15"/>
  <c r="T88" i="15"/>
  <c r="V88" i="15"/>
  <c r="X88" i="15"/>
  <c r="Z88" i="15"/>
  <c r="D90" i="15"/>
  <c r="F90" i="15"/>
  <c r="H90" i="15"/>
  <c r="J90" i="15"/>
  <c r="L90" i="15"/>
  <c r="N90" i="15"/>
  <c r="P90" i="15"/>
  <c r="R90" i="15"/>
  <c r="T90" i="15"/>
  <c r="V90" i="15"/>
  <c r="X90" i="15"/>
  <c r="Z90" i="15"/>
  <c r="D75" i="15"/>
  <c r="F75" i="15"/>
  <c r="H75" i="15"/>
  <c r="J75" i="15"/>
  <c r="L75" i="15"/>
  <c r="N75" i="15"/>
  <c r="P75" i="15"/>
  <c r="R75" i="15"/>
  <c r="T75" i="15"/>
  <c r="V75" i="15"/>
  <c r="X75" i="15"/>
  <c r="Z75" i="15"/>
  <c r="D77" i="15"/>
  <c r="F77" i="15"/>
  <c r="H77" i="15"/>
  <c r="J77" i="15"/>
  <c r="L77" i="15"/>
  <c r="N77" i="15"/>
  <c r="P77" i="15"/>
  <c r="R77" i="15"/>
  <c r="T77" i="15"/>
  <c r="V77" i="15"/>
  <c r="X77" i="15"/>
  <c r="Z77" i="15"/>
  <c r="D79" i="15"/>
  <c r="F79" i="15"/>
  <c r="H79" i="15"/>
  <c r="J79" i="15"/>
  <c r="L79" i="15"/>
  <c r="N79" i="15"/>
  <c r="P79" i="15"/>
  <c r="R79" i="15"/>
  <c r="T79" i="15"/>
  <c r="V79" i="15"/>
  <c r="X79" i="15"/>
  <c r="Z79" i="15"/>
  <c r="D81" i="15"/>
  <c r="F81" i="15"/>
  <c r="H81" i="15"/>
  <c r="J81" i="15"/>
  <c r="L81" i="15"/>
  <c r="N81" i="15"/>
  <c r="P81" i="15"/>
  <c r="R81" i="15"/>
  <c r="T81" i="15"/>
  <c r="V81" i="15"/>
  <c r="X81" i="15"/>
  <c r="Z81" i="15"/>
  <c r="D83" i="15"/>
  <c r="F83" i="15"/>
  <c r="H83" i="15"/>
  <c r="J83" i="15"/>
  <c r="L83" i="15"/>
  <c r="N83" i="15"/>
  <c r="P83" i="15"/>
  <c r="R83" i="15"/>
  <c r="T83" i="15"/>
  <c r="V83" i="15"/>
  <c r="X83" i="15"/>
  <c r="Z83" i="15"/>
  <c r="D85" i="15"/>
  <c r="F85" i="15"/>
  <c r="H85" i="15"/>
  <c r="J85" i="15"/>
  <c r="L85" i="15"/>
  <c r="N85" i="15"/>
  <c r="P85" i="15"/>
  <c r="R85" i="15"/>
  <c r="T85" i="15"/>
  <c r="V85" i="15"/>
  <c r="X85" i="15"/>
  <c r="Z85" i="15"/>
  <c r="D87" i="15"/>
  <c r="F87" i="15"/>
  <c r="H87" i="15"/>
  <c r="J87" i="15"/>
  <c r="L87" i="15"/>
  <c r="N87" i="15"/>
  <c r="P87" i="15"/>
  <c r="R87" i="15"/>
  <c r="T87" i="15"/>
  <c r="V87" i="15"/>
  <c r="X87" i="15"/>
  <c r="Z87" i="15"/>
  <c r="D89" i="15"/>
  <c r="F89" i="15"/>
  <c r="H89" i="15"/>
  <c r="J89" i="15"/>
  <c r="L89" i="15"/>
  <c r="N89" i="15"/>
  <c r="W105" i="15"/>
  <c r="S105" i="15"/>
  <c r="O105" i="15"/>
  <c r="K105" i="15"/>
  <c r="G105" i="15"/>
  <c r="C105" i="15"/>
  <c r="X105" i="15"/>
  <c r="T105" i="15"/>
  <c r="P105" i="15"/>
  <c r="L105" i="15"/>
  <c r="H105" i="15"/>
  <c r="D105" i="15"/>
  <c r="C92" i="15"/>
  <c r="E92" i="15"/>
  <c r="G92" i="15"/>
  <c r="I92" i="15"/>
  <c r="K92" i="15"/>
  <c r="M92" i="15"/>
  <c r="O92" i="15"/>
  <c r="Q92" i="15"/>
  <c r="S92" i="15"/>
  <c r="U92" i="15"/>
  <c r="W92" i="15"/>
  <c r="Y92" i="15"/>
  <c r="C94" i="15"/>
  <c r="E94" i="15"/>
  <c r="G94" i="15"/>
  <c r="I94" i="15"/>
  <c r="K94" i="15"/>
  <c r="M94" i="15"/>
  <c r="O94" i="15"/>
  <c r="Q94" i="15"/>
  <c r="S94" i="15"/>
  <c r="U94" i="15"/>
  <c r="W94" i="15"/>
  <c r="Y94" i="15"/>
  <c r="C91" i="15"/>
  <c r="E91" i="15"/>
  <c r="G91" i="15"/>
  <c r="I91" i="15"/>
  <c r="K91" i="15"/>
  <c r="M91" i="15"/>
  <c r="O91" i="15"/>
  <c r="Q91" i="15"/>
  <c r="S91" i="15"/>
  <c r="U91" i="15"/>
  <c r="W91" i="15"/>
  <c r="Y91" i="15"/>
  <c r="C93" i="15"/>
  <c r="E93" i="15"/>
  <c r="G93" i="15"/>
  <c r="I93" i="15"/>
  <c r="K93" i="15"/>
  <c r="M93" i="15"/>
  <c r="O93" i="15"/>
  <c r="Q93" i="15"/>
  <c r="S93" i="15"/>
  <c r="U93" i="15"/>
  <c r="W93" i="15"/>
  <c r="Y93" i="15"/>
  <c r="C76" i="15"/>
  <c r="E76" i="15"/>
  <c r="G76" i="15"/>
  <c r="I76" i="15"/>
  <c r="K76" i="15"/>
  <c r="M76" i="15"/>
  <c r="O76" i="15"/>
  <c r="Q76" i="15"/>
  <c r="S76" i="15"/>
  <c r="U76" i="15"/>
  <c r="W76" i="15"/>
  <c r="Y76" i="15"/>
  <c r="C78" i="15"/>
  <c r="E78" i="15"/>
  <c r="G78" i="15"/>
  <c r="I78" i="15"/>
  <c r="K78" i="15"/>
  <c r="M78" i="15"/>
  <c r="O78" i="15"/>
  <c r="Q78" i="15"/>
  <c r="S78" i="15"/>
  <c r="U78" i="15"/>
  <c r="W78" i="15"/>
  <c r="Y78" i="15"/>
  <c r="C80" i="15"/>
  <c r="E80" i="15"/>
  <c r="G80" i="15"/>
  <c r="I80" i="15"/>
  <c r="K80" i="15"/>
  <c r="M80" i="15"/>
  <c r="O80" i="15"/>
  <c r="Q80" i="15"/>
  <c r="S80" i="15"/>
  <c r="U80" i="15"/>
  <c r="W80" i="15"/>
  <c r="Y80" i="15"/>
  <c r="C82" i="15"/>
  <c r="E82" i="15"/>
  <c r="G82" i="15"/>
  <c r="I82" i="15"/>
  <c r="K82" i="15"/>
  <c r="M82" i="15"/>
  <c r="O82" i="15"/>
  <c r="Q82" i="15"/>
  <c r="S82" i="15"/>
  <c r="U82" i="15"/>
  <c r="W82" i="15"/>
  <c r="Y82" i="15"/>
  <c r="C84" i="15"/>
  <c r="E84" i="15"/>
  <c r="G84" i="15"/>
  <c r="I84" i="15"/>
  <c r="K84" i="15"/>
  <c r="M84" i="15"/>
  <c r="O84" i="15"/>
  <c r="Q84" i="15"/>
  <c r="S84" i="15"/>
  <c r="U84" i="15"/>
  <c r="W84" i="15"/>
  <c r="Y84" i="15"/>
  <c r="C86" i="15"/>
  <c r="E86" i="15"/>
  <c r="G86" i="15"/>
  <c r="I86" i="15"/>
  <c r="K86" i="15"/>
  <c r="M86" i="15"/>
  <c r="O86" i="15"/>
  <c r="Q86" i="15"/>
  <c r="S86" i="15"/>
  <c r="U86" i="15"/>
  <c r="W86" i="15"/>
  <c r="Y86" i="15"/>
  <c r="C88" i="15"/>
  <c r="E88" i="15"/>
  <c r="G88" i="15"/>
  <c r="I88" i="15"/>
  <c r="K88" i="15"/>
  <c r="M88" i="15"/>
  <c r="O88" i="15"/>
  <c r="Q88" i="15"/>
  <c r="S88" i="15"/>
  <c r="U88" i="15"/>
  <c r="W88" i="15"/>
  <c r="Y88" i="15"/>
  <c r="C90" i="15"/>
  <c r="E90" i="15"/>
  <c r="G90" i="15"/>
  <c r="I90" i="15"/>
  <c r="K90" i="15"/>
  <c r="M90" i="15"/>
  <c r="O90" i="15"/>
  <c r="Q90" i="15"/>
  <c r="S90" i="15"/>
  <c r="U90" i="15"/>
  <c r="W90" i="15"/>
  <c r="Y90" i="15"/>
  <c r="C75" i="15"/>
  <c r="E75" i="15"/>
  <c r="G75" i="15"/>
  <c r="I75" i="15"/>
  <c r="K75" i="15"/>
  <c r="M75" i="15"/>
  <c r="O75" i="15"/>
  <c r="Q75" i="15"/>
  <c r="S75" i="15"/>
  <c r="U75" i="15"/>
  <c r="W75" i="15"/>
  <c r="Y75" i="15"/>
  <c r="C77" i="15"/>
  <c r="E77" i="15"/>
  <c r="G77" i="15"/>
  <c r="I77" i="15"/>
  <c r="K77" i="15"/>
  <c r="M77" i="15"/>
  <c r="O77" i="15"/>
  <c r="Q77" i="15"/>
  <c r="S77" i="15"/>
  <c r="U77" i="15"/>
  <c r="W77" i="15"/>
  <c r="Y77" i="15"/>
  <c r="C79" i="15"/>
  <c r="E79" i="15"/>
  <c r="G79" i="15"/>
  <c r="I79" i="15"/>
  <c r="K79" i="15"/>
  <c r="M79" i="15"/>
  <c r="O79" i="15"/>
  <c r="Q79" i="15"/>
  <c r="S79" i="15"/>
  <c r="U79" i="15"/>
  <c r="W79" i="15"/>
  <c r="Y79" i="15"/>
  <c r="C81" i="15"/>
  <c r="E81" i="15"/>
  <c r="G81" i="15"/>
  <c r="I81" i="15"/>
  <c r="K81" i="15"/>
  <c r="M81" i="15"/>
  <c r="O81" i="15"/>
  <c r="Q81" i="15"/>
  <c r="S81" i="15"/>
  <c r="U81" i="15"/>
  <c r="W81" i="15"/>
  <c r="Y81" i="15"/>
  <c r="C83" i="15"/>
  <c r="E83" i="15"/>
  <c r="G83" i="15"/>
  <c r="I83" i="15"/>
  <c r="K83" i="15"/>
  <c r="M83" i="15"/>
  <c r="O83" i="15"/>
  <c r="Q83" i="15"/>
  <c r="S83" i="15"/>
  <c r="U83" i="15"/>
  <c r="W83" i="15"/>
  <c r="Y83" i="15"/>
  <c r="C85" i="15"/>
  <c r="E85" i="15"/>
  <c r="G85" i="15"/>
  <c r="I85" i="15"/>
  <c r="K85" i="15"/>
  <c r="M85" i="15"/>
  <c r="O85" i="15"/>
  <c r="Q85" i="15"/>
  <c r="S85" i="15"/>
  <c r="U85" i="15"/>
  <c r="W85" i="15"/>
  <c r="Y85" i="15"/>
  <c r="C87" i="15"/>
  <c r="E87" i="15"/>
  <c r="G87" i="15"/>
  <c r="I87" i="15"/>
  <c r="K87" i="15"/>
  <c r="M87" i="15"/>
  <c r="O87" i="15"/>
  <c r="Q87" i="15"/>
  <c r="S87" i="15"/>
  <c r="U87" i="15"/>
  <c r="W87" i="15"/>
  <c r="Y87" i="15"/>
  <c r="C89" i="15"/>
  <c r="E89" i="15"/>
  <c r="G89" i="15"/>
  <c r="I89" i="15"/>
  <c r="K89" i="15"/>
  <c r="M89" i="15"/>
  <c r="O89" i="15"/>
  <c r="Q89" i="15"/>
  <c r="S89" i="15"/>
  <c r="R89" i="15"/>
  <c r="U89" i="15"/>
  <c r="W89" i="15"/>
  <c r="Y89" i="15"/>
  <c r="C60" i="15"/>
  <c r="E60" i="15"/>
  <c r="G60" i="15"/>
  <c r="I60" i="15"/>
  <c r="K60" i="15"/>
  <c r="M60" i="15"/>
  <c r="O60" i="15"/>
  <c r="Q60" i="15"/>
  <c r="S60" i="15"/>
  <c r="U60" i="15"/>
  <c r="W60" i="15"/>
  <c r="Y60" i="15"/>
  <c r="C62" i="15"/>
  <c r="E62" i="15"/>
  <c r="G62" i="15"/>
  <c r="I62" i="15"/>
  <c r="K62" i="15"/>
  <c r="M62" i="15"/>
  <c r="O62" i="15"/>
  <c r="Q62" i="15"/>
  <c r="S62" i="15"/>
  <c r="U62" i="15"/>
  <c r="W62" i="15"/>
  <c r="Y62" i="15"/>
  <c r="C64" i="15"/>
  <c r="E64" i="15"/>
  <c r="G64" i="15"/>
  <c r="I64" i="15"/>
  <c r="K64" i="15"/>
  <c r="M64" i="15"/>
  <c r="O64" i="15"/>
  <c r="Q64" i="15"/>
  <c r="S64" i="15"/>
  <c r="U64" i="15"/>
  <c r="W64" i="15"/>
  <c r="Y64" i="15"/>
  <c r="C66" i="15"/>
  <c r="E66" i="15"/>
  <c r="G66" i="15"/>
  <c r="I66" i="15"/>
  <c r="K66" i="15"/>
  <c r="M66" i="15"/>
  <c r="O66" i="15"/>
  <c r="Q66" i="15"/>
  <c r="S66" i="15"/>
  <c r="U66" i="15"/>
  <c r="W66" i="15"/>
  <c r="Y66" i="15"/>
  <c r="C68" i="15"/>
  <c r="E68" i="15"/>
  <c r="G68" i="15"/>
  <c r="I68" i="15"/>
  <c r="K68" i="15"/>
  <c r="M68" i="15"/>
  <c r="O68" i="15"/>
  <c r="Q68" i="15"/>
  <c r="S68" i="15"/>
  <c r="U68" i="15"/>
  <c r="W68" i="15"/>
  <c r="Y68" i="15"/>
  <c r="C70" i="15"/>
  <c r="E70" i="15"/>
  <c r="G70" i="15"/>
  <c r="I70" i="15"/>
  <c r="K70" i="15"/>
  <c r="M70" i="15"/>
  <c r="O70" i="15"/>
  <c r="Q70" i="15"/>
  <c r="S70" i="15"/>
  <c r="U70" i="15"/>
  <c r="W70" i="15"/>
  <c r="Y70" i="15"/>
  <c r="C72" i="15"/>
  <c r="E72" i="15"/>
  <c r="G72" i="15"/>
  <c r="I72" i="15"/>
  <c r="K72" i="15"/>
  <c r="M72" i="15"/>
  <c r="O72" i="15"/>
  <c r="Q72" i="15"/>
  <c r="S72" i="15"/>
  <c r="U72" i="15"/>
  <c r="W72" i="15"/>
  <c r="Y72" i="15"/>
  <c r="C74" i="15"/>
  <c r="E74" i="15"/>
  <c r="G74" i="15"/>
  <c r="I74" i="15"/>
  <c r="K74" i="15"/>
  <c r="M74" i="15"/>
  <c r="O74" i="15"/>
  <c r="Q74" i="15"/>
  <c r="S74" i="15"/>
  <c r="U74" i="15"/>
  <c r="W74" i="15"/>
  <c r="Y74" i="15"/>
  <c r="C59" i="15"/>
  <c r="E59" i="15"/>
  <c r="G59" i="15"/>
  <c r="I59" i="15"/>
  <c r="K59" i="15"/>
  <c r="M59" i="15"/>
  <c r="O59" i="15"/>
  <c r="Q59" i="15"/>
  <c r="S59" i="15"/>
  <c r="U59" i="15"/>
  <c r="W59" i="15"/>
  <c r="Y59" i="15"/>
  <c r="C61" i="15"/>
  <c r="E61" i="15"/>
  <c r="G61" i="15"/>
  <c r="I61" i="15"/>
  <c r="K61" i="15"/>
  <c r="M61" i="15"/>
  <c r="O61" i="15"/>
  <c r="Q61" i="15"/>
  <c r="S61" i="15"/>
  <c r="U61" i="15"/>
  <c r="W61" i="15"/>
  <c r="Y61" i="15"/>
  <c r="C63" i="15"/>
  <c r="E63" i="15"/>
  <c r="G63" i="15"/>
  <c r="I63" i="15"/>
  <c r="K63" i="15"/>
  <c r="M63" i="15"/>
  <c r="O63" i="15"/>
  <c r="Q63" i="15"/>
  <c r="S63" i="15"/>
  <c r="U63" i="15"/>
  <c r="W63" i="15"/>
  <c r="Y63" i="15"/>
  <c r="C65" i="15"/>
  <c r="E65" i="15"/>
  <c r="G65" i="15"/>
  <c r="I65" i="15"/>
  <c r="K65" i="15"/>
  <c r="M65" i="15"/>
  <c r="O65" i="15"/>
  <c r="Q65" i="15"/>
  <c r="S65" i="15"/>
  <c r="U65" i="15"/>
  <c r="W65" i="15"/>
  <c r="Y65" i="15"/>
  <c r="C67" i="15"/>
  <c r="E67" i="15"/>
  <c r="G67" i="15"/>
  <c r="I67" i="15"/>
  <c r="K67" i="15"/>
  <c r="M67" i="15"/>
  <c r="O67" i="15"/>
  <c r="Q67" i="15"/>
  <c r="S67" i="15"/>
  <c r="U67" i="15"/>
  <c r="W67" i="15"/>
  <c r="Y67" i="15"/>
  <c r="C69" i="15"/>
  <c r="E69" i="15"/>
  <c r="G69" i="15"/>
  <c r="I69" i="15"/>
  <c r="K69" i="15"/>
  <c r="M69" i="15"/>
  <c r="O69" i="15"/>
  <c r="Q69" i="15"/>
  <c r="S69" i="15"/>
  <c r="U69" i="15"/>
  <c r="W69" i="15"/>
  <c r="Y69" i="15"/>
  <c r="C71" i="15"/>
  <c r="E71" i="15"/>
  <c r="G71" i="15"/>
  <c r="I71" i="15"/>
  <c r="K71" i="15"/>
  <c r="M71" i="15"/>
  <c r="O71" i="15"/>
  <c r="Q71" i="15"/>
  <c r="S71" i="15"/>
  <c r="U71" i="15"/>
  <c r="W71" i="15"/>
  <c r="Y71" i="15"/>
  <c r="C73" i="15"/>
  <c r="E73" i="15"/>
  <c r="G73" i="15"/>
  <c r="I73" i="15"/>
  <c r="K73" i="15"/>
  <c r="M73" i="15"/>
  <c r="O73" i="15"/>
  <c r="Q73" i="15"/>
  <c r="S73" i="15"/>
  <c r="U73" i="15"/>
  <c r="W73" i="15"/>
  <c r="Y73" i="15"/>
  <c r="P89" i="15"/>
  <c r="T89" i="15"/>
  <c r="V89" i="15"/>
  <c r="X89" i="15"/>
  <c r="Z89" i="15"/>
  <c r="D60" i="15"/>
  <c r="F60" i="15"/>
  <c r="H60" i="15"/>
  <c r="J60" i="15"/>
  <c r="L60" i="15"/>
  <c r="N60" i="15"/>
  <c r="P60" i="15"/>
  <c r="R60" i="15"/>
  <c r="T60" i="15"/>
  <c r="V60" i="15"/>
  <c r="X60" i="15"/>
  <c r="Z60" i="15"/>
  <c r="D62" i="15"/>
  <c r="F62" i="15"/>
  <c r="H62" i="15"/>
  <c r="J62" i="15"/>
  <c r="L62" i="15"/>
  <c r="N62" i="15"/>
  <c r="P62" i="15"/>
  <c r="R62" i="15"/>
  <c r="T62" i="15"/>
  <c r="V62" i="15"/>
  <c r="X62" i="15"/>
  <c r="Z62" i="15"/>
  <c r="D64" i="15"/>
  <c r="F64" i="15"/>
  <c r="H64" i="15"/>
  <c r="J64" i="15"/>
  <c r="L64" i="15"/>
  <c r="N64" i="15"/>
  <c r="P64" i="15"/>
  <c r="R64" i="15"/>
  <c r="T64" i="15"/>
  <c r="V64" i="15"/>
  <c r="X64" i="15"/>
  <c r="Z64" i="15"/>
  <c r="D66" i="15"/>
  <c r="F66" i="15"/>
  <c r="H66" i="15"/>
  <c r="J66" i="15"/>
  <c r="L66" i="15"/>
  <c r="N66" i="15"/>
  <c r="P66" i="15"/>
  <c r="R66" i="15"/>
  <c r="T66" i="15"/>
  <c r="V66" i="15"/>
  <c r="X66" i="15"/>
  <c r="Z66" i="15"/>
  <c r="D68" i="15"/>
  <c r="F68" i="15"/>
  <c r="H68" i="15"/>
  <c r="J68" i="15"/>
  <c r="L68" i="15"/>
  <c r="N68" i="15"/>
  <c r="P68" i="15"/>
  <c r="R68" i="15"/>
  <c r="T68" i="15"/>
  <c r="V68" i="15"/>
  <c r="X68" i="15"/>
  <c r="Z68" i="15"/>
  <c r="D70" i="15"/>
  <c r="F70" i="15"/>
  <c r="H70" i="15"/>
  <c r="J70" i="15"/>
  <c r="L70" i="15"/>
  <c r="N70" i="15"/>
  <c r="P70" i="15"/>
  <c r="R70" i="15"/>
  <c r="T70" i="15"/>
  <c r="V70" i="15"/>
  <c r="X70" i="15"/>
  <c r="Z70" i="15"/>
  <c r="D72" i="15"/>
  <c r="F72" i="15"/>
  <c r="H72" i="15"/>
  <c r="J72" i="15"/>
  <c r="L72" i="15"/>
  <c r="N72" i="15"/>
  <c r="P72" i="15"/>
  <c r="R72" i="15"/>
  <c r="T72" i="15"/>
  <c r="V72" i="15"/>
  <c r="X72" i="15"/>
  <c r="Z72" i="15"/>
  <c r="D74" i="15"/>
  <c r="F74" i="15"/>
  <c r="H74" i="15"/>
  <c r="J74" i="15"/>
  <c r="L74" i="15"/>
  <c r="N74" i="15"/>
  <c r="P74" i="15"/>
  <c r="R74" i="15"/>
  <c r="T74" i="15"/>
  <c r="V74" i="15"/>
  <c r="X74" i="15"/>
  <c r="Z74" i="15"/>
  <c r="D59" i="15"/>
  <c r="F59" i="15"/>
  <c r="H59" i="15"/>
  <c r="J59" i="15"/>
  <c r="L59" i="15"/>
  <c r="N59" i="15"/>
  <c r="P59" i="15"/>
  <c r="R59" i="15"/>
  <c r="T59" i="15"/>
  <c r="V59" i="15"/>
  <c r="X59" i="15"/>
  <c r="Z59" i="15"/>
  <c r="D61" i="15"/>
  <c r="F61" i="15"/>
  <c r="H61" i="15"/>
  <c r="J61" i="15"/>
  <c r="L61" i="15"/>
  <c r="N61" i="15"/>
  <c r="P61" i="15"/>
  <c r="R61" i="15"/>
  <c r="T61" i="15"/>
  <c r="V61" i="15"/>
  <c r="X61" i="15"/>
  <c r="Z61" i="15"/>
  <c r="D63" i="15"/>
  <c r="F63" i="15"/>
  <c r="H63" i="15"/>
  <c r="J63" i="15"/>
  <c r="L63" i="15"/>
  <c r="N63" i="15"/>
  <c r="P63" i="15"/>
  <c r="R63" i="15"/>
  <c r="T63" i="15"/>
  <c r="V63" i="15"/>
  <c r="X63" i="15"/>
  <c r="Z63" i="15"/>
  <c r="D65" i="15"/>
  <c r="F65" i="15"/>
  <c r="H65" i="15"/>
  <c r="J65" i="15"/>
  <c r="L65" i="15"/>
  <c r="N65" i="15"/>
  <c r="P65" i="15"/>
  <c r="R65" i="15"/>
  <c r="T65" i="15"/>
  <c r="V65" i="15"/>
  <c r="X65" i="15"/>
  <c r="Z65" i="15"/>
  <c r="D67" i="15"/>
  <c r="F67" i="15"/>
  <c r="H67" i="15"/>
  <c r="J67" i="15"/>
  <c r="L67" i="15"/>
  <c r="N67" i="15"/>
  <c r="P67" i="15"/>
  <c r="R67" i="15"/>
  <c r="T67" i="15"/>
  <c r="V67" i="15"/>
  <c r="X67" i="15"/>
  <c r="Z67" i="15"/>
  <c r="D69" i="15"/>
  <c r="F69" i="15"/>
  <c r="H69" i="15"/>
  <c r="J69" i="15"/>
  <c r="L69" i="15"/>
  <c r="N69" i="15"/>
  <c r="P69" i="15"/>
  <c r="R69" i="15"/>
  <c r="T69" i="15"/>
  <c r="V69" i="15"/>
  <c r="X69" i="15"/>
  <c r="Z69" i="15"/>
  <c r="D71" i="15"/>
  <c r="F71" i="15"/>
  <c r="H71" i="15"/>
  <c r="J71" i="15"/>
  <c r="L71" i="15"/>
  <c r="N71" i="15"/>
  <c r="P71" i="15"/>
  <c r="R71" i="15"/>
  <c r="T71" i="15"/>
  <c r="V71" i="15"/>
  <c r="X71" i="15"/>
  <c r="Z71" i="15"/>
  <c r="D73" i="15"/>
  <c r="F73" i="15"/>
  <c r="H73" i="15"/>
  <c r="J73" i="15"/>
  <c r="L73" i="15"/>
  <c r="N73" i="15"/>
  <c r="P73" i="15"/>
  <c r="R73" i="15"/>
  <c r="T73" i="15"/>
  <c r="V73" i="15"/>
  <c r="X73" i="15"/>
  <c r="Z73" i="15"/>
  <c r="AA105" i="15" l="1"/>
  <c r="AD105" i="15"/>
  <c r="AA59" i="15"/>
  <c r="AC105" i="15"/>
  <c r="AB105" i="15"/>
  <c r="AC63" i="15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C137" i="1" s="1"/>
  <c r="B138" i="1"/>
  <c r="B139" i="1"/>
  <c r="B140" i="1"/>
  <c r="B141" i="1"/>
  <c r="B142" i="1"/>
  <c r="B143" i="1"/>
  <c r="C143" i="1" s="1"/>
  <c r="N143" i="1" s="1"/>
  <c r="O143" i="1" s="1"/>
  <c r="U143" i="1" s="1"/>
  <c r="V143" i="1" s="1"/>
  <c r="B144" i="1"/>
  <c r="B145" i="1"/>
  <c r="C145" i="1" s="1"/>
  <c r="N145" i="1" s="1"/>
  <c r="B146" i="1"/>
  <c r="B147" i="1"/>
  <c r="C147" i="1" s="1"/>
  <c r="B148" i="1"/>
  <c r="B149" i="1"/>
  <c r="C149" i="1" s="1"/>
  <c r="B150" i="1"/>
  <c r="B151" i="1"/>
  <c r="C151" i="1" s="1"/>
  <c r="N151" i="1" s="1"/>
  <c r="B152" i="1"/>
  <c r="B153" i="1"/>
  <c r="C153" i="1" s="1"/>
  <c r="B154" i="1"/>
  <c r="B155" i="1"/>
  <c r="C155" i="1" s="1"/>
  <c r="B156" i="1"/>
  <c r="B157" i="1"/>
  <c r="C157" i="1" s="1"/>
  <c r="B158" i="1"/>
  <c r="B159" i="1"/>
  <c r="C159" i="1" s="1"/>
  <c r="B160" i="1"/>
  <c r="B161" i="1"/>
  <c r="C161" i="1" s="1"/>
  <c r="B162" i="1"/>
  <c r="B163" i="1"/>
  <c r="C163" i="1" s="1"/>
  <c r="N163" i="1" s="1"/>
  <c r="B164" i="1"/>
  <c r="B165" i="1"/>
  <c r="C165" i="1" s="1"/>
  <c r="B166" i="1"/>
  <c r="B167" i="1"/>
  <c r="C167" i="1" s="1"/>
  <c r="B168" i="1"/>
  <c r="B169" i="1"/>
  <c r="C169" i="1" s="1"/>
  <c r="B170" i="1"/>
  <c r="B171" i="1"/>
  <c r="B172" i="1"/>
  <c r="B173" i="1"/>
  <c r="B174" i="1"/>
  <c r="B175" i="1"/>
  <c r="C175" i="1" s="1"/>
  <c r="B176" i="1"/>
  <c r="B177" i="1"/>
  <c r="C177" i="1" s="1"/>
  <c r="B178" i="1"/>
  <c r="B179" i="1"/>
  <c r="C179" i="1" s="1"/>
  <c r="N179" i="1" s="1"/>
  <c r="B180" i="1"/>
  <c r="B181" i="1"/>
  <c r="C182" i="1" s="1"/>
  <c r="N182" i="1" s="1"/>
  <c r="B182" i="1"/>
  <c r="B183" i="1"/>
  <c r="B184" i="1"/>
  <c r="B185" i="1"/>
  <c r="B186" i="1"/>
  <c r="B187" i="1"/>
  <c r="C188" i="1" s="1"/>
  <c r="B188" i="1"/>
  <c r="B189" i="1"/>
  <c r="B190" i="1"/>
  <c r="B191" i="1"/>
  <c r="B192" i="1"/>
  <c r="B193" i="1"/>
  <c r="C194" i="1" s="1"/>
  <c r="N194" i="1" s="1"/>
  <c r="B194" i="1"/>
  <c r="B195" i="1"/>
  <c r="C196" i="1" s="1"/>
  <c r="N196" i="1" s="1"/>
  <c r="B196" i="1"/>
  <c r="B197" i="1"/>
  <c r="C198" i="1" s="1"/>
  <c r="N198" i="1" s="1"/>
  <c r="O198" i="1" s="1"/>
  <c r="U198" i="1" s="1"/>
  <c r="V198" i="1" s="1"/>
  <c r="B198" i="1"/>
  <c r="B199" i="1"/>
  <c r="C200" i="1" s="1"/>
  <c r="B200" i="1"/>
  <c r="B201" i="1"/>
  <c r="B202" i="1"/>
  <c r="B203" i="1"/>
  <c r="C204" i="1" s="1"/>
  <c r="N204" i="1" s="1"/>
  <c r="B204" i="1"/>
  <c r="B205" i="1"/>
  <c r="B206" i="1"/>
  <c r="B207" i="1"/>
  <c r="C208" i="1" s="1"/>
  <c r="N208" i="1" s="1"/>
  <c r="B208" i="1"/>
  <c r="B209" i="1"/>
  <c r="C210" i="1" s="1"/>
  <c r="N210" i="1" s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C138" i="1"/>
  <c r="C140" i="1"/>
  <c r="C142" i="1"/>
  <c r="C144" i="1"/>
  <c r="C146" i="1"/>
  <c r="C148" i="1"/>
  <c r="C150" i="1"/>
  <c r="C152" i="1"/>
  <c r="C154" i="1"/>
  <c r="C156" i="1"/>
  <c r="C160" i="1"/>
  <c r="C164" i="1"/>
  <c r="C168" i="1"/>
  <c r="C172" i="1"/>
  <c r="C176" i="1"/>
  <c r="C180" i="1"/>
  <c r="C184" i="1"/>
  <c r="C187" i="1"/>
  <c r="C189" i="1"/>
  <c r="C190" i="1"/>
  <c r="C191" i="1"/>
  <c r="C192" i="1"/>
  <c r="C193" i="1"/>
  <c r="C195" i="1"/>
  <c r="C197" i="1"/>
  <c r="C199" i="1"/>
  <c r="C201" i="1"/>
  <c r="C202" i="1"/>
  <c r="C203" i="1"/>
  <c r="C205" i="1"/>
  <c r="C206" i="1"/>
  <c r="C207" i="1"/>
  <c r="C209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5" i="1"/>
  <c r="C306" i="1"/>
  <c r="C307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50" i="1"/>
  <c r="C351" i="1"/>
  <c r="C352" i="1"/>
  <c r="C353" i="1"/>
  <c r="C354" i="1"/>
  <c r="C355" i="1"/>
  <c r="C356" i="1"/>
  <c r="C357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9" i="1"/>
  <c r="C380" i="1"/>
  <c r="C381" i="1"/>
  <c r="C382" i="1"/>
  <c r="C383" i="1"/>
  <c r="C384" i="1"/>
  <c r="C385" i="1"/>
  <c r="C386" i="1"/>
  <c r="C388" i="1"/>
  <c r="C389" i="1"/>
  <c r="C390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5" i="1"/>
  <c r="C416" i="1"/>
  <c r="C417" i="1"/>
  <c r="C419" i="1"/>
  <c r="C420" i="1"/>
  <c r="C422" i="1"/>
  <c r="C423" i="1"/>
  <c r="C424" i="1"/>
  <c r="C425" i="1"/>
  <c r="C426" i="1"/>
  <c r="C427" i="1"/>
  <c r="C428" i="1"/>
  <c r="C429" i="1"/>
  <c r="C430" i="1"/>
  <c r="C431" i="1"/>
  <c r="C432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6" i="1"/>
  <c r="C497" i="1"/>
  <c r="C498" i="1"/>
  <c r="C499" i="1"/>
  <c r="C500" i="1"/>
  <c r="C501" i="1"/>
  <c r="C502" i="1"/>
  <c r="C503" i="1"/>
  <c r="C504" i="1"/>
  <c r="C505" i="1"/>
  <c r="C513" i="1"/>
  <c r="C514" i="1"/>
  <c r="C515" i="1"/>
  <c r="C516" i="1"/>
  <c r="C517" i="1"/>
  <c r="C519" i="1"/>
  <c r="C520" i="1"/>
  <c r="C521" i="1"/>
  <c r="C522" i="1"/>
  <c r="C524" i="1"/>
  <c r="C525" i="1"/>
  <c r="C526" i="1"/>
  <c r="C527" i="1"/>
  <c r="C528" i="1"/>
  <c r="C529" i="1"/>
  <c r="C530" i="1"/>
  <c r="C531" i="1"/>
  <c r="C532" i="1"/>
  <c r="C534" i="1"/>
  <c r="C535" i="1"/>
  <c r="C536" i="1"/>
  <c r="C537" i="1"/>
  <c r="C538" i="1"/>
  <c r="C539" i="1"/>
  <c r="C540" i="1"/>
  <c r="C541" i="1"/>
  <c r="C542" i="1"/>
  <c r="C543" i="1"/>
  <c r="C544" i="1"/>
  <c r="C551" i="1"/>
  <c r="C552" i="1"/>
  <c r="C553" i="1"/>
  <c r="C554" i="1"/>
  <c r="C555" i="1"/>
  <c r="C556" i="1"/>
  <c r="C557" i="1"/>
  <c r="C558" i="1"/>
  <c r="C559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91" i="1"/>
  <c r="C592" i="1"/>
  <c r="C594" i="1"/>
  <c r="C595" i="1"/>
  <c r="C596" i="1"/>
  <c r="C597" i="1"/>
  <c r="C598" i="1"/>
  <c r="C599" i="1"/>
  <c r="C600" i="1"/>
  <c r="C601" i="1"/>
  <c r="C603" i="1"/>
  <c r="C604" i="1"/>
  <c r="C605" i="1"/>
  <c r="C606" i="1"/>
  <c r="C607" i="1"/>
  <c r="N607" i="1" s="1"/>
  <c r="N142" i="1"/>
  <c r="C608" i="1"/>
  <c r="N138" i="1" s="1"/>
  <c r="O138" i="1" s="1"/>
  <c r="U138" i="1" s="1"/>
  <c r="C609" i="1"/>
  <c r="C613" i="1"/>
  <c r="C614" i="1"/>
  <c r="C615" i="1"/>
  <c r="N615" i="1" s="1"/>
  <c r="C616" i="1"/>
  <c r="C617" i="1"/>
  <c r="C618" i="1"/>
  <c r="C619" i="1"/>
  <c r="C621" i="1"/>
  <c r="C622" i="1"/>
  <c r="C623" i="1"/>
  <c r="C624" i="1"/>
  <c r="C625" i="1"/>
  <c r="C626" i="1"/>
  <c r="C627" i="1"/>
  <c r="C628" i="1"/>
  <c r="C629" i="1"/>
  <c r="N144" i="1"/>
  <c r="O144" i="1" s="1"/>
  <c r="U144" i="1" s="1"/>
  <c r="C631" i="1"/>
  <c r="N631" i="1" s="1"/>
  <c r="C632" i="1"/>
  <c r="C634" i="1"/>
  <c r="C635" i="1"/>
  <c r="N148" i="1" s="1"/>
  <c r="N156" i="1"/>
  <c r="C637" i="1"/>
  <c r="C638" i="1"/>
  <c r="N638" i="1" s="1"/>
  <c r="O638" i="1" s="1"/>
  <c r="U638" i="1" s="1"/>
  <c r="V638" i="1" s="1"/>
  <c r="N152" i="1"/>
  <c r="C641" i="1"/>
  <c r="C642" i="1"/>
  <c r="C643" i="1"/>
  <c r="C644" i="1"/>
  <c r="N644" i="1" s="1"/>
  <c r="C647" i="1"/>
  <c r="C648" i="1"/>
  <c r="C649" i="1"/>
  <c r="N160" i="1" s="1"/>
  <c r="O160" i="1" s="1"/>
  <c r="U160" i="1" s="1"/>
  <c r="C650" i="1"/>
  <c r="C651" i="1"/>
  <c r="C653" i="1"/>
  <c r="C654" i="1"/>
  <c r="C655" i="1"/>
  <c r="C658" i="1"/>
  <c r="C659" i="1"/>
  <c r="N659" i="1" s="1"/>
  <c r="O659" i="1" s="1"/>
  <c r="U659" i="1" s="1"/>
  <c r="V659" i="1" s="1"/>
  <c r="C660" i="1"/>
  <c r="N164" i="1"/>
  <c r="C661" i="1"/>
  <c r="C662" i="1"/>
  <c r="C663" i="1"/>
  <c r="C664" i="1"/>
  <c r="N664" i="1" s="1"/>
  <c r="C666" i="1"/>
  <c r="C667" i="1"/>
  <c r="C668" i="1"/>
  <c r="C669" i="1"/>
  <c r="N168" i="1" s="1"/>
  <c r="C670" i="1"/>
  <c r="C671" i="1"/>
  <c r="N172" i="1" s="1"/>
  <c r="O172" i="1" s="1"/>
  <c r="U172" i="1" s="1"/>
  <c r="C672" i="1"/>
  <c r="C673" i="1"/>
  <c r="C674" i="1"/>
  <c r="C675" i="1"/>
  <c r="C676" i="1"/>
  <c r="C677" i="1"/>
  <c r="C678" i="1"/>
  <c r="C679" i="1"/>
  <c r="C680" i="1"/>
  <c r="C681" i="1"/>
  <c r="N180" i="1" s="1"/>
  <c r="C682" i="1"/>
  <c r="C683" i="1"/>
  <c r="C689" i="1"/>
  <c r="N184" i="1" s="1"/>
  <c r="C690" i="1"/>
  <c r="C691" i="1"/>
  <c r="C692" i="1"/>
  <c r="N692" i="1" s="1"/>
  <c r="C693" i="1"/>
  <c r="C694" i="1"/>
  <c r="C695" i="1"/>
  <c r="C696" i="1"/>
  <c r="C697" i="1"/>
  <c r="C699" i="1"/>
  <c r="C700" i="1"/>
  <c r="C702" i="1"/>
  <c r="C703" i="1"/>
  <c r="N199" i="1"/>
  <c r="O199" i="1" s="1"/>
  <c r="U199" i="1" s="1"/>
  <c r="V199" i="1" s="1"/>
  <c r="N202" i="1"/>
  <c r="C704" i="1"/>
  <c r="N201" i="1" s="1"/>
  <c r="C706" i="1"/>
  <c r="N190" i="1" s="1"/>
  <c r="C707" i="1"/>
  <c r="C708" i="1"/>
  <c r="C709" i="1"/>
  <c r="N195" i="1"/>
  <c r="N193" i="1"/>
  <c r="C710" i="1"/>
  <c r="N710" i="1" s="1"/>
  <c r="C715" i="1"/>
  <c r="C716" i="1"/>
  <c r="N716" i="1" s="1"/>
  <c r="O716" i="1" s="1"/>
  <c r="U716" i="1" s="1"/>
  <c r="V716" i="1" s="1"/>
  <c r="C717" i="1"/>
  <c r="C719" i="1"/>
  <c r="C720" i="1"/>
  <c r="N720" i="1" s="1"/>
  <c r="O720" i="1" s="1"/>
  <c r="U720" i="1" s="1"/>
  <c r="V720" i="1" s="1"/>
  <c r="C721" i="1"/>
  <c r="C722" i="1"/>
  <c r="N722" i="1" s="1"/>
  <c r="O722" i="1" s="1"/>
  <c r="U722" i="1" s="1"/>
  <c r="V722" i="1" s="1"/>
  <c r="C723" i="1"/>
  <c r="N723" i="1" s="1"/>
  <c r="O723" i="1" s="1"/>
  <c r="U723" i="1" s="1"/>
  <c r="V723" i="1" s="1"/>
  <c r="N211" i="1"/>
  <c r="N212" i="1"/>
  <c r="N217" i="1"/>
  <c r="N215" i="1"/>
  <c r="N218" i="1"/>
  <c r="N205" i="1"/>
  <c r="C724" i="1"/>
  <c r="C725" i="1"/>
  <c r="C726" i="1"/>
  <c r="N726" i="1" s="1"/>
  <c r="C727" i="1"/>
  <c r="C728" i="1"/>
  <c r="C729" i="1"/>
  <c r="N729" i="1" s="1"/>
  <c r="C730" i="1"/>
  <c r="N730" i="1" s="1"/>
  <c r="C731" i="1"/>
  <c r="N221" i="1" s="1"/>
  <c r="C732" i="1"/>
  <c r="N234" i="1" s="1"/>
  <c r="C733" i="1"/>
  <c r="N235" i="1" s="1"/>
  <c r="N237" i="1"/>
  <c r="N238" i="1"/>
  <c r="C736" i="1"/>
  <c r="C737" i="1"/>
  <c r="C738" i="1"/>
  <c r="N222" i="1" s="1"/>
  <c r="C739" i="1"/>
  <c r="N739" i="1" s="1"/>
  <c r="O739" i="1" s="1"/>
  <c r="U739" i="1" s="1"/>
  <c r="V739" i="1" s="1"/>
  <c r="N231" i="1"/>
  <c r="N232" i="1"/>
  <c r="N233" i="1"/>
  <c r="C740" i="1"/>
  <c r="N227" i="1" s="1"/>
  <c r="C741" i="1"/>
  <c r="N228" i="1" s="1"/>
  <c r="C742" i="1"/>
  <c r="N229" i="1" s="1"/>
  <c r="C745" i="1"/>
  <c r="N230" i="1" s="1"/>
  <c r="C746" i="1"/>
  <c r="C747" i="1"/>
  <c r="C748" i="1"/>
  <c r="N245" i="1" s="1"/>
  <c r="N240" i="1"/>
  <c r="O240" i="1" s="1"/>
  <c r="U240" i="1" s="1"/>
  <c r="N241" i="1"/>
  <c r="O241" i="1" s="1"/>
  <c r="U241" i="1" s="1"/>
  <c r="B749" i="1"/>
  <c r="B750" i="1"/>
  <c r="C752" i="1" s="1"/>
  <c r="B751" i="1"/>
  <c r="B752" i="1"/>
  <c r="B753" i="1"/>
  <c r="B754" i="1"/>
  <c r="B755" i="1"/>
  <c r="C755" i="1" s="1"/>
  <c r="B756" i="1"/>
  <c r="C756" i="1" s="1"/>
  <c r="N239" i="1"/>
  <c r="N264" i="1"/>
  <c r="N259" i="1"/>
  <c r="O259" i="1" s="1"/>
  <c r="U259" i="1" s="1"/>
  <c r="V259" i="1" s="1"/>
  <c r="N251" i="1"/>
  <c r="N250" i="1"/>
  <c r="B757" i="1"/>
  <c r="B758" i="1"/>
  <c r="C757" i="1" s="1"/>
  <c r="N252" i="1" s="1"/>
  <c r="N254" i="1"/>
  <c r="N262" i="1"/>
  <c r="N261" i="1"/>
  <c r="N257" i="1"/>
  <c r="O257" i="1" s="1"/>
  <c r="U257" i="1" s="1"/>
  <c r="N258" i="1"/>
  <c r="O258" i="1" s="1"/>
  <c r="U258" i="1" s="1"/>
  <c r="N249" i="1"/>
  <c r="B759" i="1"/>
  <c r="B760" i="1"/>
  <c r="C760" i="1" s="1"/>
  <c r="N760" i="1" s="1"/>
  <c r="B761" i="1"/>
  <c r="C765" i="1" s="1"/>
  <c r="B762" i="1"/>
  <c r="B763" i="1"/>
  <c r="B764" i="1"/>
  <c r="B765" i="1"/>
  <c r="B766" i="1"/>
  <c r="C766" i="1" s="1"/>
  <c r="B767" i="1"/>
  <c r="B768" i="1"/>
  <c r="B769" i="1"/>
  <c r="C769" i="1" s="1"/>
  <c r="N769" i="1" s="1"/>
  <c r="B770" i="1"/>
  <c r="B771" i="1"/>
  <c r="B772" i="1"/>
  <c r="B773" i="1"/>
  <c r="B774" i="1"/>
  <c r="B775" i="1"/>
  <c r="B776" i="1"/>
  <c r="B777" i="1"/>
  <c r="C777" i="1" s="1"/>
  <c r="N270" i="1"/>
  <c r="N271" i="1"/>
  <c r="N280" i="1"/>
  <c r="N284" i="1"/>
  <c r="B778" i="1"/>
  <c r="B779" i="1"/>
  <c r="C779" i="1" s="1"/>
  <c r="N282" i="1" s="1"/>
  <c r="B780" i="1"/>
  <c r="B781" i="1"/>
  <c r="B782" i="1"/>
  <c r="B783" i="1"/>
  <c r="B784" i="1"/>
  <c r="B785" i="1"/>
  <c r="B786" i="1"/>
  <c r="C786" i="1" s="1"/>
  <c r="N786" i="1" s="1"/>
  <c r="B787" i="1"/>
  <c r="C787" i="1" s="1"/>
  <c r="N787" i="1" s="1"/>
  <c r="N277" i="1"/>
  <c r="N266" i="1"/>
  <c r="N267" i="1"/>
  <c r="N268" i="1"/>
  <c r="N307" i="1"/>
  <c r="N295" i="1"/>
  <c r="N296" i="1"/>
  <c r="N297" i="1"/>
  <c r="N298" i="1"/>
  <c r="N286" i="1"/>
  <c r="N303" i="1"/>
  <c r="N293" i="1"/>
  <c r="N294" i="1"/>
  <c r="N300" i="1"/>
  <c r="N318" i="1"/>
  <c r="N314" i="1"/>
  <c r="O314" i="1" s="1"/>
  <c r="U314" i="1" s="1"/>
  <c r="N315" i="1"/>
  <c r="O315" i="1" s="1"/>
  <c r="U315" i="1" s="1"/>
  <c r="N306" i="1"/>
  <c r="O306" i="1" s="1"/>
  <c r="U306" i="1" s="1"/>
  <c r="N288" i="1"/>
  <c r="N289" i="1"/>
  <c r="N301" i="1"/>
  <c r="N292" i="1"/>
  <c r="N291" i="1"/>
  <c r="N312" i="1"/>
  <c r="O312" i="1" s="1"/>
  <c r="U312" i="1" s="1"/>
  <c r="N313" i="1"/>
  <c r="O313" i="1" s="1"/>
  <c r="U313" i="1" s="1"/>
  <c r="N327" i="1"/>
  <c r="N326" i="1"/>
  <c r="N325" i="1"/>
  <c r="N330" i="1"/>
  <c r="N324" i="1"/>
  <c r="N350" i="1"/>
  <c r="O350" i="1" s="1"/>
  <c r="U350" i="1" s="1"/>
  <c r="N351" i="1"/>
  <c r="O351" i="1" s="1"/>
  <c r="U351" i="1" s="1"/>
  <c r="N343" i="1"/>
  <c r="N342" i="1"/>
  <c r="N340" i="1"/>
  <c r="N341" i="1"/>
  <c r="N339" i="1"/>
  <c r="N338" i="1"/>
  <c r="N332" i="1"/>
  <c r="N337" i="1"/>
  <c r="N354" i="1"/>
  <c r="N355" i="1"/>
  <c r="N356" i="1"/>
  <c r="N347" i="1"/>
  <c r="O347" i="1" s="1"/>
  <c r="U347" i="1" s="1"/>
  <c r="N348" i="1"/>
  <c r="O348" i="1" s="1"/>
  <c r="U348" i="1" s="1"/>
  <c r="V348" i="1" s="1"/>
  <c r="N335" i="1"/>
  <c r="N336" i="1"/>
  <c r="N360" i="1"/>
  <c r="N365" i="1"/>
  <c r="N374" i="1"/>
  <c r="N375" i="1"/>
  <c r="N366" i="1"/>
  <c r="N362" i="1"/>
  <c r="N372" i="1"/>
  <c r="N373" i="1"/>
  <c r="N370" i="1"/>
  <c r="O370" i="1" s="1"/>
  <c r="U370" i="1" s="1"/>
  <c r="N371" i="1"/>
  <c r="O371" i="1" s="1"/>
  <c r="U371" i="1" s="1"/>
  <c r="N363" i="1"/>
  <c r="N368" i="1"/>
  <c r="O368" i="1" s="1"/>
  <c r="U368" i="1" s="1"/>
  <c r="N396" i="1"/>
  <c r="N399" i="1"/>
  <c r="N397" i="1"/>
  <c r="N398" i="1"/>
  <c r="N388" i="1"/>
  <c r="N389" i="1"/>
  <c r="N390" i="1"/>
  <c r="N381" i="1"/>
  <c r="N382" i="1"/>
  <c r="N385" i="1"/>
  <c r="N386" i="1"/>
  <c r="N419" i="1"/>
  <c r="N420" i="1"/>
  <c r="N400" i="1"/>
  <c r="N401" i="1"/>
  <c r="N408" i="1"/>
  <c r="N416" i="1"/>
  <c r="N417" i="1"/>
  <c r="N412" i="1"/>
  <c r="N402" i="1"/>
  <c r="N422" i="1"/>
  <c r="O422" i="1" s="1"/>
  <c r="U422" i="1" s="1"/>
  <c r="N409" i="1"/>
  <c r="N410" i="1"/>
  <c r="N411" i="1"/>
  <c r="N403" i="1"/>
  <c r="N407" i="1"/>
  <c r="N404" i="1"/>
  <c r="N406" i="1"/>
  <c r="N436" i="1"/>
  <c r="N440" i="1"/>
  <c r="N429" i="1"/>
  <c r="N430" i="1"/>
  <c r="N431" i="1"/>
  <c r="N432" i="1"/>
  <c r="N437" i="1"/>
  <c r="O437" i="1" s="1"/>
  <c r="U437" i="1" s="1"/>
  <c r="N438" i="1"/>
  <c r="O438" i="1" s="1"/>
  <c r="U438" i="1" s="1"/>
  <c r="V438" i="1" s="1"/>
  <c r="N426" i="1"/>
  <c r="N446" i="1"/>
  <c r="N448" i="1"/>
  <c r="N449" i="1"/>
  <c r="N441" i="1"/>
  <c r="N442" i="1"/>
  <c r="N454" i="1"/>
  <c r="N445" i="1"/>
  <c r="N444" i="1"/>
  <c r="N452" i="1"/>
  <c r="N453" i="1"/>
  <c r="N443" i="1"/>
  <c r="N450" i="1"/>
  <c r="O450" i="1" s="1"/>
  <c r="U450" i="1" s="1"/>
  <c r="N451" i="1"/>
  <c r="O451" i="1" s="1"/>
  <c r="U451" i="1" s="1"/>
  <c r="N475" i="1"/>
  <c r="N476" i="1"/>
  <c r="N477" i="1"/>
  <c r="N478" i="1"/>
  <c r="N470" i="1"/>
  <c r="N471" i="1"/>
  <c r="N458" i="1"/>
  <c r="N459" i="1"/>
  <c r="N457" i="1"/>
  <c r="N456" i="1"/>
  <c r="N469" i="1"/>
  <c r="N467" i="1"/>
  <c r="N479" i="1"/>
  <c r="N480" i="1"/>
  <c r="N466" i="1"/>
  <c r="N463" i="1"/>
  <c r="N465" i="1"/>
  <c r="N464" i="1"/>
  <c r="N461" i="1"/>
  <c r="N462" i="1"/>
  <c r="N483" i="1"/>
  <c r="N484" i="1"/>
  <c r="N499" i="1"/>
  <c r="N498" i="1"/>
  <c r="N496" i="1"/>
  <c r="N491" i="1"/>
  <c r="N485" i="1"/>
  <c r="N487" i="1"/>
  <c r="N488" i="1"/>
  <c r="N486" i="1"/>
  <c r="N489" i="1"/>
  <c r="N521" i="1"/>
  <c r="N522" i="1"/>
  <c r="N525" i="1"/>
  <c r="N524" i="1"/>
  <c r="N501" i="1"/>
  <c r="N500" i="1"/>
  <c r="N530" i="1"/>
  <c r="N519" i="1"/>
  <c r="N520" i="1"/>
  <c r="N502" i="1"/>
  <c r="N503" i="1"/>
  <c r="N504" i="1"/>
  <c r="N513" i="1"/>
  <c r="N514" i="1"/>
  <c r="N515" i="1"/>
  <c r="N526" i="1"/>
  <c r="N527" i="1"/>
  <c r="N528" i="1"/>
  <c r="N539" i="1"/>
  <c r="N540" i="1"/>
  <c r="N532" i="1"/>
  <c r="N535" i="1"/>
  <c r="N534" i="1"/>
  <c r="N536" i="1"/>
  <c r="N538" i="1"/>
  <c r="N537" i="1"/>
  <c r="N553" i="1"/>
  <c r="N552" i="1"/>
  <c r="N556" i="1"/>
  <c r="N542" i="1"/>
  <c r="N543" i="1"/>
  <c r="N555" i="1"/>
  <c r="N559" i="1"/>
  <c r="N541" i="1"/>
  <c r="N558" i="1"/>
  <c r="N544" i="1"/>
  <c r="N557" i="1"/>
  <c r="N554" i="1"/>
  <c r="N565" i="1"/>
  <c r="N573" i="1"/>
  <c r="N578" i="1"/>
  <c r="N572" i="1"/>
  <c r="N567" i="1"/>
  <c r="N566" i="1"/>
  <c r="N577" i="1"/>
  <c r="N570" i="1"/>
  <c r="O570" i="1" s="1"/>
  <c r="U570" i="1" s="1"/>
  <c r="N571" i="1"/>
  <c r="O571" i="1" s="1"/>
  <c r="U571" i="1" s="1"/>
  <c r="N569" i="1"/>
  <c r="N576" i="1"/>
  <c r="N594" i="1"/>
  <c r="O594" i="1" s="1"/>
  <c r="U594" i="1" s="1"/>
  <c r="N595" i="1"/>
  <c r="O595" i="1" s="1"/>
  <c r="U595" i="1" s="1"/>
  <c r="V595" i="1" s="1"/>
  <c r="N597" i="1"/>
  <c r="N603" i="1"/>
  <c r="N604" i="1"/>
  <c r="N617" i="1"/>
  <c r="N609" i="1"/>
  <c r="N618" i="1"/>
  <c r="N619" i="1"/>
  <c r="N600" i="1"/>
  <c r="N601" i="1"/>
  <c r="N621" i="1"/>
  <c r="N605" i="1"/>
  <c r="N606" i="1"/>
  <c r="N626" i="1"/>
  <c r="N635" i="1"/>
  <c r="N634" i="1"/>
  <c r="N650" i="1"/>
  <c r="N649" i="1"/>
  <c r="N651" i="1"/>
  <c r="N632" i="1"/>
  <c r="N641" i="1"/>
  <c r="N642" i="1"/>
  <c r="N643" i="1"/>
  <c r="N629" i="1"/>
  <c r="N670" i="1"/>
  <c r="N674" i="1"/>
  <c r="N668" i="1"/>
  <c r="O668" i="1" s="1"/>
  <c r="U668" i="1" s="1"/>
  <c r="N673" i="1"/>
  <c r="N672" i="1"/>
  <c r="N666" i="1"/>
  <c r="O666" i="1" s="1"/>
  <c r="U666" i="1" s="1"/>
  <c r="N658" i="1"/>
  <c r="O658" i="1" s="1"/>
  <c r="U658" i="1" s="1"/>
  <c r="V658" i="1" s="1"/>
  <c r="N653" i="1"/>
  <c r="O653" i="1" s="1"/>
  <c r="U653" i="1" s="1"/>
  <c r="V653" i="1" s="1"/>
  <c r="N654" i="1"/>
  <c r="O654" i="1" s="1"/>
  <c r="U654" i="1" s="1"/>
  <c r="N690" i="1"/>
  <c r="O690" i="1" s="1"/>
  <c r="U690" i="1" s="1"/>
  <c r="V690" i="1" s="1"/>
  <c r="N676" i="1"/>
  <c r="N691" i="1"/>
  <c r="N682" i="1"/>
  <c r="O682" i="1" s="1"/>
  <c r="U682" i="1" s="1"/>
  <c r="V682" i="1" s="1"/>
  <c r="N683" i="1"/>
  <c r="O683" i="1" s="1"/>
  <c r="U683" i="1" s="1"/>
  <c r="N693" i="1"/>
  <c r="N707" i="1"/>
  <c r="N703" i="1"/>
  <c r="N702" i="1"/>
  <c r="O702" i="1" s="1"/>
  <c r="U702" i="1" s="1"/>
  <c r="V702" i="1" s="1"/>
  <c r="N700" i="1"/>
  <c r="O700" i="1" s="1"/>
  <c r="U700" i="1" s="1"/>
  <c r="N699" i="1"/>
  <c r="O699" i="1" s="1"/>
  <c r="U699" i="1" s="1"/>
  <c r="V699" i="1" s="1"/>
  <c r="N696" i="1"/>
  <c r="N715" i="1"/>
  <c r="O715" i="1" s="1"/>
  <c r="U715" i="1" s="1"/>
  <c r="N721" i="1"/>
  <c r="O721" i="1" s="1"/>
  <c r="U721" i="1" s="1"/>
  <c r="V721" i="1" s="1"/>
  <c r="N727" i="1"/>
  <c r="N717" i="1"/>
  <c r="N719" i="1"/>
  <c r="O719" i="1" s="1"/>
  <c r="U719" i="1" s="1"/>
  <c r="V719" i="1" s="1"/>
  <c r="N724" i="1"/>
  <c r="N709" i="1"/>
  <c r="N737" i="1"/>
  <c r="N741" i="1"/>
  <c r="N732" i="1"/>
  <c r="N733" i="1"/>
  <c r="N747" i="1"/>
  <c r="C10" i="1"/>
  <c r="C11" i="1"/>
  <c r="C12" i="1"/>
  <c r="C13" i="1"/>
  <c r="C17" i="1"/>
  <c r="C18" i="1"/>
  <c r="C19" i="1"/>
  <c r="C20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5" i="1"/>
  <c r="C46" i="1"/>
  <c r="C47" i="1"/>
  <c r="C49" i="1"/>
  <c r="C50" i="1"/>
  <c r="C51" i="1"/>
  <c r="C52" i="1"/>
  <c r="C53" i="1"/>
  <c r="C54" i="1"/>
  <c r="C55" i="1"/>
  <c r="C56" i="1"/>
  <c r="C57" i="1"/>
  <c r="C60" i="1"/>
  <c r="C61" i="1"/>
  <c r="C62" i="1"/>
  <c r="C63" i="1"/>
  <c r="C64" i="1"/>
  <c r="C66" i="1"/>
  <c r="C67" i="1"/>
  <c r="C68" i="1"/>
  <c r="C69" i="1"/>
  <c r="C70" i="1"/>
  <c r="C71" i="1"/>
  <c r="C73" i="1"/>
  <c r="C74" i="1"/>
  <c r="C75" i="1"/>
  <c r="C76" i="1"/>
  <c r="C77" i="1"/>
  <c r="C78" i="1"/>
  <c r="C79" i="1"/>
  <c r="C80" i="1"/>
  <c r="C81" i="1"/>
  <c r="C82" i="1"/>
  <c r="C72" i="1"/>
  <c r="C83" i="1"/>
  <c r="C84" i="1"/>
  <c r="C85" i="1"/>
  <c r="C86" i="1"/>
  <c r="C87" i="1"/>
  <c r="C88" i="1"/>
  <c r="C89" i="1"/>
  <c r="C91" i="1"/>
  <c r="C92" i="1"/>
  <c r="C96" i="1"/>
  <c r="C97" i="1"/>
  <c r="C98" i="1"/>
  <c r="C100" i="1"/>
  <c r="C101" i="1"/>
  <c r="C102" i="1"/>
  <c r="C103" i="1"/>
  <c r="C104" i="1"/>
  <c r="C105" i="1"/>
  <c r="C108" i="1"/>
  <c r="C109" i="1"/>
  <c r="C111" i="1"/>
  <c r="C112" i="1"/>
  <c r="C113" i="1"/>
  <c r="C119" i="1"/>
  <c r="C120" i="1"/>
  <c r="C121" i="1"/>
  <c r="C122" i="1"/>
  <c r="C123" i="1"/>
  <c r="C126" i="1"/>
  <c r="C127" i="1"/>
  <c r="C128" i="1"/>
  <c r="C132" i="1"/>
  <c r="C133" i="1"/>
  <c r="C134" i="1"/>
  <c r="C135" i="1"/>
  <c r="C136" i="1"/>
  <c r="B7" i="1"/>
  <c r="B6" i="1"/>
  <c r="C7" i="1" s="1"/>
  <c r="D5" i="15"/>
  <c r="D4" i="15"/>
  <c r="D3" i="15"/>
  <c r="D2" i="15"/>
  <c r="V7" i="1"/>
  <c r="V8" i="1"/>
  <c r="V12" i="1"/>
  <c r="V13" i="1"/>
  <c r="V14" i="1"/>
  <c r="V15" i="1"/>
  <c r="V16" i="1"/>
  <c r="V17" i="1"/>
  <c r="V18" i="1"/>
  <c r="V19" i="1"/>
  <c r="V20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2" i="1"/>
  <c r="V83" i="1"/>
  <c r="V84" i="1"/>
  <c r="V85" i="1"/>
  <c r="V86" i="1"/>
  <c r="V87" i="1"/>
  <c r="V88" i="1"/>
  <c r="V89" i="1"/>
  <c r="V90" i="1"/>
  <c r="V91" i="1"/>
  <c r="V92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42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3" i="1"/>
  <c r="V164" i="1"/>
  <c r="V165" i="1"/>
  <c r="V166" i="1"/>
  <c r="V167" i="1"/>
  <c r="V168" i="1"/>
  <c r="V169" i="1"/>
  <c r="V170" i="1"/>
  <c r="V172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7" i="1"/>
  <c r="V258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6" i="1"/>
  <c r="V307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7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2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522" i="1"/>
  <c r="V523" i="1"/>
  <c r="V524" i="1"/>
  <c r="V525" i="1"/>
  <c r="V526" i="1"/>
  <c r="V527" i="1"/>
  <c r="V528" i="1"/>
  <c r="V529" i="1"/>
  <c r="V530" i="1"/>
  <c r="V531" i="1"/>
  <c r="V532" i="1"/>
  <c r="V533" i="1"/>
  <c r="V534" i="1"/>
  <c r="V535" i="1"/>
  <c r="V536" i="1"/>
  <c r="V537" i="1"/>
  <c r="V538" i="1"/>
  <c r="V539" i="1"/>
  <c r="V540" i="1"/>
  <c r="V541" i="1"/>
  <c r="V542" i="1"/>
  <c r="V543" i="1"/>
  <c r="V544" i="1"/>
  <c r="V545" i="1"/>
  <c r="V552" i="1"/>
  <c r="V553" i="1"/>
  <c r="V554" i="1"/>
  <c r="V555" i="1"/>
  <c r="V556" i="1"/>
  <c r="V557" i="1"/>
  <c r="V558" i="1"/>
  <c r="V559" i="1"/>
  <c r="V560" i="1"/>
  <c r="V561" i="1"/>
  <c r="V562" i="1"/>
  <c r="V563" i="1"/>
  <c r="V564" i="1"/>
  <c r="V565" i="1"/>
  <c r="V566" i="1"/>
  <c r="V567" i="1"/>
  <c r="V568" i="1"/>
  <c r="V569" i="1"/>
  <c r="V570" i="1"/>
  <c r="V571" i="1"/>
  <c r="V572" i="1"/>
  <c r="V573" i="1"/>
  <c r="V574" i="1"/>
  <c r="V575" i="1"/>
  <c r="V576" i="1"/>
  <c r="V577" i="1"/>
  <c r="V578" i="1"/>
  <c r="V579" i="1"/>
  <c r="V580" i="1"/>
  <c r="V581" i="1"/>
  <c r="V582" i="1"/>
  <c r="V583" i="1"/>
  <c r="V584" i="1"/>
  <c r="V585" i="1"/>
  <c r="V586" i="1"/>
  <c r="V587" i="1"/>
  <c r="V588" i="1"/>
  <c r="V589" i="1"/>
  <c r="V590" i="1"/>
  <c r="V591" i="1"/>
  <c r="V592" i="1"/>
  <c r="V594" i="1"/>
  <c r="V596" i="1"/>
  <c r="V597" i="1"/>
  <c r="V598" i="1"/>
  <c r="V599" i="1"/>
  <c r="V600" i="1"/>
  <c r="V601" i="1"/>
  <c r="V602" i="1"/>
  <c r="V603" i="1"/>
  <c r="V604" i="1"/>
  <c r="V605" i="1"/>
  <c r="V606" i="1"/>
  <c r="V607" i="1"/>
  <c r="V608" i="1"/>
  <c r="V609" i="1"/>
  <c r="V610" i="1"/>
  <c r="V611" i="1"/>
  <c r="V612" i="1"/>
  <c r="V613" i="1"/>
  <c r="V614" i="1"/>
  <c r="V615" i="1"/>
  <c r="V616" i="1"/>
  <c r="V617" i="1"/>
  <c r="V618" i="1"/>
  <c r="V619" i="1"/>
  <c r="V620" i="1"/>
  <c r="V621" i="1"/>
  <c r="V622" i="1"/>
  <c r="V623" i="1"/>
  <c r="V624" i="1"/>
  <c r="V625" i="1"/>
  <c r="V626" i="1"/>
  <c r="V627" i="1"/>
  <c r="V628" i="1"/>
  <c r="V629" i="1"/>
  <c r="V630" i="1"/>
  <c r="V631" i="1"/>
  <c r="V632" i="1"/>
  <c r="V633" i="1"/>
  <c r="V634" i="1"/>
  <c r="V635" i="1"/>
  <c r="V639" i="1"/>
  <c r="V640" i="1"/>
  <c r="V641" i="1"/>
  <c r="V642" i="1"/>
  <c r="V643" i="1"/>
  <c r="V644" i="1"/>
  <c r="V645" i="1"/>
  <c r="V646" i="1"/>
  <c r="V647" i="1"/>
  <c r="V648" i="1"/>
  <c r="V649" i="1"/>
  <c r="V650" i="1"/>
  <c r="V651" i="1"/>
  <c r="V652" i="1"/>
  <c r="V654" i="1"/>
  <c r="V661" i="1"/>
  <c r="V662" i="1"/>
  <c r="V663" i="1"/>
  <c r="V664" i="1"/>
  <c r="V665" i="1"/>
  <c r="V666" i="1"/>
  <c r="V668" i="1"/>
  <c r="V669" i="1"/>
  <c r="V670" i="1"/>
  <c r="V671" i="1"/>
  <c r="V672" i="1"/>
  <c r="V673" i="1"/>
  <c r="V674" i="1"/>
  <c r="V675" i="1"/>
  <c r="V676" i="1"/>
  <c r="V677" i="1"/>
  <c r="V678" i="1"/>
  <c r="V679" i="1"/>
  <c r="V680" i="1"/>
  <c r="V681" i="1"/>
  <c r="V683" i="1"/>
  <c r="V691" i="1"/>
  <c r="V692" i="1"/>
  <c r="V693" i="1"/>
  <c r="V694" i="1"/>
  <c r="V695" i="1"/>
  <c r="V696" i="1"/>
  <c r="V697" i="1"/>
  <c r="V700" i="1"/>
  <c r="V703" i="1"/>
  <c r="V704" i="1"/>
  <c r="V705" i="1"/>
  <c r="V706" i="1"/>
  <c r="V707" i="1"/>
  <c r="V708" i="1"/>
  <c r="V709" i="1"/>
  <c r="V710" i="1"/>
  <c r="V715" i="1"/>
  <c r="V717" i="1"/>
  <c r="V724" i="1"/>
  <c r="V725" i="1"/>
  <c r="V726" i="1"/>
  <c r="V727" i="1"/>
  <c r="V728" i="1"/>
  <c r="V729" i="1"/>
  <c r="V730" i="1"/>
  <c r="V731" i="1"/>
  <c r="V732" i="1"/>
  <c r="V733" i="1"/>
  <c r="V737" i="1"/>
  <c r="V740" i="1"/>
  <c r="V741" i="1"/>
  <c r="V742" i="1"/>
  <c r="V743" i="1"/>
  <c r="V744" i="1"/>
  <c r="V745" i="1"/>
  <c r="V746" i="1"/>
  <c r="V747" i="1"/>
  <c r="V748" i="1"/>
  <c r="V755" i="1"/>
  <c r="V756" i="1"/>
  <c r="V759" i="1"/>
  <c r="V760" i="1"/>
  <c r="V761" i="1"/>
  <c r="V762" i="1"/>
  <c r="V763" i="1"/>
  <c r="V764" i="1"/>
  <c r="V765" i="1"/>
  <c r="V766" i="1"/>
  <c r="V767" i="1"/>
  <c r="V768" i="1"/>
  <c r="V769" i="1"/>
  <c r="V770" i="1"/>
  <c r="V771" i="1"/>
  <c r="V772" i="1"/>
  <c r="V773" i="1"/>
  <c r="V774" i="1"/>
  <c r="V775" i="1"/>
  <c r="V776" i="1"/>
  <c r="V777" i="1"/>
  <c r="V778" i="1"/>
  <c r="V779" i="1"/>
  <c r="V786" i="1"/>
  <c r="V787" i="1"/>
  <c r="V6" i="1"/>
  <c r="Z115" i="15"/>
  <c r="V115" i="15"/>
  <c r="R115" i="15"/>
  <c r="N115" i="15"/>
  <c r="J115" i="15"/>
  <c r="F115" i="15"/>
  <c r="Y115" i="15"/>
  <c r="U115" i="15"/>
  <c r="Q115" i="15"/>
  <c r="M115" i="15"/>
  <c r="I115" i="15"/>
  <c r="E115" i="15"/>
  <c r="Z113" i="15"/>
  <c r="V113" i="15"/>
  <c r="R113" i="15"/>
  <c r="N113" i="15"/>
  <c r="J113" i="15"/>
  <c r="F113" i="15"/>
  <c r="Y113" i="15"/>
  <c r="U113" i="15"/>
  <c r="Q113" i="15"/>
  <c r="M113" i="15"/>
  <c r="I113" i="15"/>
  <c r="E113" i="15"/>
  <c r="Z111" i="15"/>
  <c r="V111" i="15"/>
  <c r="R111" i="15"/>
  <c r="N111" i="15"/>
  <c r="J111" i="15"/>
  <c r="F111" i="15"/>
  <c r="Y111" i="15"/>
  <c r="U111" i="15"/>
  <c r="Q111" i="15"/>
  <c r="M111" i="15"/>
  <c r="I111" i="15"/>
  <c r="E111" i="15"/>
  <c r="Z109" i="15"/>
  <c r="W109" i="15"/>
  <c r="S109" i="15"/>
  <c r="O109" i="15"/>
  <c r="K109" i="15"/>
  <c r="G109" i="15"/>
  <c r="C109" i="15"/>
  <c r="V109" i="15"/>
  <c r="R109" i="15"/>
  <c r="N109" i="15"/>
  <c r="J109" i="15"/>
  <c r="F109" i="15"/>
  <c r="Y107" i="15"/>
  <c r="U107" i="15"/>
  <c r="Q107" i="15"/>
  <c r="M107" i="15"/>
  <c r="I107" i="15"/>
  <c r="E107" i="15"/>
  <c r="Z107" i="15"/>
  <c r="V107" i="15"/>
  <c r="R107" i="15"/>
  <c r="N107" i="15"/>
  <c r="J107" i="15"/>
  <c r="F107" i="15"/>
  <c r="Y104" i="15"/>
  <c r="U104" i="15"/>
  <c r="Q104" i="15"/>
  <c r="M104" i="15"/>
  <c r="X104" i="15"/>
  <c r="T104" i="15"/>
  <c r="P104" i="15"/>
  <c r="L104" i="15"/>
  <c r="H104" i="15"/>
  <c r="D104" i="15"/>
  <c r="G104" i="15"/>
  <c r="I104" i="15"/>
  <c r="Y102" i="15"/>
  <c r="U102" i="15"/>
  <c r="Q102" i="15"/>
  <c r="M102" i="15"/>
  <c r="I102" i="15"/>
  <c r="E102" i="15"/>
  <c r="Z102" i="15"/>
  <c r="V102" i="15"/>
  <c r="R102" i="15"/>
  <c r="N102" i="15"/>
  <c r="J102" i="15"/>
  <c r="F102" i="15"/>
  <c r="Y100" i="15"/>
  <c r="U100" i="15"/>
  <c r="Q100" i="15"/>
  <c r="M100" i="15"/>
  <c r="I100" i="15"/>
  <c r="E100" i="15"/>
  <c r="Z100" i="15"/>
  <c r="V100" i="15"/>
  <c r="R100" i="15"/>
  <c r="N100" i="15"/>
  <c r="J100" i="15"/>
  <c r="F100" i="15"/>
  <c r="Y98" i="15"/>
  <c r="U98" i="15"/>
  <c r="Q98" i="15"/>
  <c r="M98" i="15"/>
  <c r="I98" i="15"/>
  <c r="E98" i="15"/>
  <c r="Z98" i="15"/>
  <c r="V98" i="15"/>
  <c r="R98" i="15"/>
  <c r="N98" i="15"/>
  <c r="J98" i="15"/>
  <c r="F98" i="15"/>
  <c r="Y96" i="15"/>
  <c r="U96" i="15"/>
  <c r="Q96" i="15"/>
  <c r="M96" i="15"/>
  <c r="I96" i="15"/>
  <c r="E96" i="15"/>
  <c r="Z96" i="15"/>
  <c r="V96" i="15"/>
  <c r="R96" i="15"/>
  <c r="N96" i="15"/>
  <c r="J96" i="15"/>
  <c r="F96" i="15"/>
  <c r="Z116" i="15"/>
  <c r="V116" i="15"/>
  <c r="R116" i="15"/>
  <c r="N116" i="15"/>
  <c r="J116" i="15"/>
  <c r="F116" i="15"/>
  <c r="Y116" i="15"/>
  <c r="U116" i="15"/>
  <c r="Q116" i="15"/>
  <c r="M116" i="15"/>
  <c r="I116" i="15"/>
  <c r="E116" i="15"/>
  <c r="Z114" i="15"/>
  <c r="V114" i="15"/>
  <c r="R114" i="15"/>
  <c r="N114" i="15"/>
  <c r="J114" i="15"/>
  <c r="F114" i="15"/>
  <c r="Y114" i="15"/>
  <c r="U114" i="15"/>
  <c r="Q114" i="15"/>
  <c r="M114" i="15"/>
  <c r="I114" i="15"/>
  <c r="E114" i="15"/>
  <c r="Z112" i="15"/>
  <c r="V112" i="15"/>
  <c r="R112" i="15"/>
  <c r="N112" i="15"/>
  <c r="J112" i="15"/>
  <c r="F112" i="15"/>
  <c r="Y112" i="15"/>
  <c r="U112" i="15"/>
  <c r="Q112" i="15"/>
  <c r="M112" i="15"/>
  <c r="I112" i="15"/>
  <c r="E112" i="15"/>
  <c r="Z110" i="15"/>
  <c r="V110" i="15"/>
  <c r="R110" i="15"/>
  <c r="N110" i="15"/>
  <c r="J110" i="15"/>
  <c r="F110" i="15"/>
  <c r="Y110" i="15"/>
  <c r="U110" i="15"/>
  <c r="Q110" i="15"/>
  <c r="I110" i="15"/>
  <c r="O110" i="15"/>
  <c r="G110" i="15"/>
  <c r="Y108" i="15"/>
  <c r="U108" i="15"/>
  <c r="Q108" i="15"/>
  <c r="M108" i="15"/>
  <c r="I108" i="15"/>
  <c r="E108" i="15"/>
  <c r="Z108" i="15"/>
  <c r="V108" i="15"/>
  <c r="R108" i="15"/>
  <c r="N108" i="15"/>
  <c r="J108" i="15"/>
  <c r="F108" i="15"/>
  <c r="Y106" i="15"/>
  <c r="U106" i="15"/>
  <c r="Q106" i="15"/>
  <c r="M106" i="15"/>
  <c r="I106" i="15"/>
  <c r="E106" i="15"/>
  <c r="Z106" i="15"/>
  <c r="V106" i="15"/>
  <c r="R106" i="15"/>
  <c r="N106" i="15"/>
  <c r="J106" i="15"/>
  <c r="F106" i="15"/>
  <c r="Z103" i="15"/>
  <c r="V103" i="15"/>
  <c r="R103" i="15"/>
  <c r="N103" i="15"/>
  <c r="J103" i="15"/>
  <c r="W103" i="15"/>
  <c r="O103" i="15"/>
  <c r="G103" i="15"/>
  <c r="C103" i="15"/>
  <c r="U103" i="15"/>
  <c r="M103" i="15"/>
  <c r="F103" i="15"/>
  <c r="Y101" i="15"/>
  <c r="U101" i="15"/>
  <c r="Q101" i="15"/>
  <c r="M101" i="15"/>
  <c r="I101" i="15"/>
  <c r="E101" i="15"/>
  <c r="Z101" i="15"/>
  <c r="V101" i="15"/>
  <c r="R101" i="15"/>
  <c r="N101" i="15"/>
  <c r="J101" i="15"/>
  <c r="F101" i="15"/>
  <c r="Y99" i="15"/>
  <c r="U99" i="15"/>
  <c r="Q99" i="15"/>
  <c r="M99" i="15"/>
  <c r="I99" i="15"/>
  <c r="E99" i="15"/>
  <c r="Z99" i="15"/>
  <c r="V99" i="15"/>
  <c r="R99" i="15"/>
  <c r="N99" i="15"/>
  <c r="J99" i="15"/>
  <c r="F99" i="15"/>
  <c r="Y97" i="15"/>
  <c r="U97" i="15"/>
  <c r="Q97" i="15"/>
  <c r="M97" i="15"/>
  <c r="I97" i="15"/>
  <c r="E97" i="15"/>
  <c r="Z97" i="15"/>
  <c r="V97" i="15"/>
  <c r="R97" i="15"/>
  <c r="N97" i="15"/>
  <c r="J97" i="15"/>
  <c r="F97" i="15"/>
  <c r="Y95" i="15"/>
  <c r="U95" i="15"/>
  <c r="Q95" i="15"/>
  <c r="M95" i="15"/>
  <c r="I95" i="15"/>
  <c r="E95" i="15"/>
  <c r="Z95" i="15"/>
  <c r="V95" i="15"/>
  <c r="R95" i="15"/>
  <c r="N95" i="15"/>
  <c r="J95" i="15"/>
  <c r="F95" i="15"/>
  <c r="X115" i="15"/>
  <c r="T115" i="15"/>
  <c r="P115" i="15"/>
  <c r="L115" i="15"/>
  <c r="H115" i="15"/>
  <c r="D115" i="15"/>
  <c r="W115" i="15"/>
  <c r="S115" i="15"/>
  <c r="O115" i="15"/>
  <c r="K115" i="15"/>
  <c r="G115" i="15"/>
  <c r="C115" i="15"/>
  <c r="X113" i="15"/>
  <c r="T113" i="15"/>
  <c r="P113" i="15"/>
  <c r="L113" i="15"/>
  <c r="H113" i="15"/>
  <c r="D113" i="15"/>
  <c r="W113" i="15"/>
  <c r="S113" i="15"/>
  <c r="O113" i="15"/>
  <c r="K113" i="15"/>
  <c r="G113" i="15"/>
  <c r="C113" i="15"/>
  <c r="X111" i="15"/>
  <c r="T111" i="15"/>
  <c r="P111" i="15"/>
  <c r="L111" i="15"/>
  <c r="H111" i="15"/>
  <c r="D111" i="15"/>
  <c r="W111" i="15"/>
  <c r="S111" i="15"/>
  <c r="O111" i="15"/>
  <c r="K111" i="15"/>
  <c r="G111" i="15"/>
  <c r="C111" i="15"/>
  <c r="Y109" i="15"/>
  <c r="U109" i="15"/>
  <c r="Q109" i="15"/>
  <c r="M109" i="15"/>
  <c r="I109" i="15"/>
  <c r="E109" i="15"/>
  <c r="X109" i="15"/>
  <c r="T109" i="15"/>
  <c r="P109" i="15"/>
  <c r="L109" i="15"/>
  <c r="H109" i="15"/>
  <c r="D109" i="15"/>
  <c r="W107" i="15"/>
  <c r="S107" i="15"/>
  <c r="O107" i="15"/>
  <c r="K107" i="15"/>
  <c r="G107" i="15"/>
  <c r="C107" i="15"/>
  <c r="X107" i="15"/>
  <c r="T107" i="15"/>
  <c r="P107" i="15"/>
  <c r="L107" i="15"/>
  <c r="H107" i="15"/>
  <c r="D107" i="15"/>
  <c r="W104" i="15"/>
  <c r="S104" i="15"/>
  <c r="O104" i="15"/>
  <c r="Z104" i="15"/>
  <c r="V104" i="15"/>
  <c r="R104" i="15"/>
  <c r="N104" i="15"/>
  <c r="J104" i="15"/>
  <c r="F104" i="15"/>
  <c r="K104" i="15"/>
  <c r="C104" i="15"/>
  <c r="E104" i="15"/>
  <c r="W102" i="15"/>
  <c r="S102" i="15"/>
  <c r="O102" i="15"/>
  <c r="K102" i="15"/>
  <c r="G102" i="15"/>
  <c r="C102" i="15"/>
  <c r="X102" i="15"/>
  <c r="T102" i="15"/>
  <c r="P102" i="15"/>
  <c r="L102" i="15"/>
  <c r="H102" i="15"/>
  <c r="D102" i="15"/>
  <c r="W100" i="15"/>
  <c r="S100" i="15"/>
  <c r="O100" i="15"/>
  <c r="K100" i="15"/>
  <c r="G100" i="15"/>
  <c r="C100" i="15"/>
  <c r="X100" i="15"/>
  <c r="T100" i="15"/>
  <c r="P100" i="15"/>
  <c r="L100" i="15"/>
  <c r="H100" i="15"/>
  <c r="D100" i="15"/>
  <c r="W98" i="15"/>
  <c r="S98" i="15"/>
  <c r="O98" i="15"/>
  <c r="K98" i="15"/>
  <c r="G98" i="15"/>
  <c r="C98" i="15"/>
  <c r="X98" i="15"/>
  <c r="T98" i="15"/>
  <c r="P98" i="15"/>
  <c r="L98" i="15"/>
  <c r="H98" i="15"/>
  <c r="D98" i="15"/>
  <c r="W96" i="15"/>
  <c r="S96" i="15"/>
  <c r="O96" i="15"/>
  <c r="K96" i="15"/>
  <c r="G96" i="15"/>
  <c r="C96" i="15"/>
  <c r="X96" i="15"/>
  <c r="T96" i="15"/>
  <c r="P96" i="15"/>
  <c r="L96" i="15"/>
  <c r="H96" i="15"/>
  <c r="D96" i="15"/>
  <c r="X116" i="15"/>
  <c r="T116" i="15"/>
  <c r="P116" i="15"/>
  <c r="L116" i="15"/>
  <c r="H116" i="15"/>
  <c r="D116" i="15"/>
  <c r="W116" i="15"/>
  <c r="S116" i="15"/>
  <c r="O116" i="15"/>
  <c r="K116" i="15"/>
  <c r="G116" i="15"/>
  <c r="C116" i="15"/>
  <c r="X114" i="15"/>
  <c r="T114" i="15"/>
  <c r="P114" i="15"/>
  <c r="L114" i="15"/>
  <c r="H114" i="15"/>
  <c r="D114" i="15"/>
  <c r="W114" i="15"/>
  <c r="S114" i="15"/>
  <c r="O114" i="15"/>
  <c r="K114" i="15"/>
  <c r="G114" i="15"/>
  <c r="C114" i="15"/>
  <c r="X112" i="15"/>
  <c r="T112" i="15"/>
  <c r="P112" i="15"/>
  <c r="L112" i="15"/>
  <c r="H112" i="15"/>
  <c r="D112" i="15"/>
  <c r="W112" i="15"/>
  <c r="S112" i="15"/>
  <c r="O112" i="15"/>
  <c r="K112" i="15"/>
  <c r="G112" i="15"/>
  <c r="C112" i="15"/>
  <c r="X110" i="15"/>
  <c r="T110" i="15"/>
  <c r="P110" i="15"/>
  <c r="L110" i="15"/>
  <c r="H110" i="15"/>
  <c r="D110" i="15"/>
  <c r="W110" i="15"/>
  <c r="S110" i="15"/>
  <c r="M110" i="15"/>
  <c r="E110" i="15"/>
  <c r="K110" i="15"/>
  <c r="C110" i="15"/>
  <c r="W108" i="15"/>
  <c r="S108" i="15"/>
  <c r="O108" i="15"/>
  <c r="K108" i="15"/>
  <c r="G108" i="15"/>
  <c r="C108" i="15"/>
  <c r="X108" i="15"/>
  <c r="T108" i="15"/>
  <c r="P108" i="15"/>
  <c r="L108" i="15"/>
  <c r="H108" i="15"/>
  <c r="D108" i="15"/>
  <c r="W106" i="15"/>
  <c r="S106" i="15"/>
  <c r="O106" i="15"/>
  <c r="K106" i="15"/>
  <c r="G106" i="15"/>
  <c r="C106" i="15"/>
  <c r="X106" i="15"/>
  <c r="T106" i="15"/>
  <c r="P106" i="15"/>
  <c r="L106" i="15"/>
  <c r="H106" i="15"/>
  <c r="D106" i="15"/>
  <c r="X103" i="15"/>
  <c r="T103" i="15"/>
  <c r="P103" i="15"/>
  <c r="L103" i="15"/>
  <c r="H103" i="15"/>
  <c r="S103" i="15"/>
  <c r="K103" i="15"/>
  <c r="E103" i="15"/>
  <c r="Y103" i="15"/>
  <c r="Q103" i="15"/>
  <c r="I103" i="15"/>
  <c r="D103" i="15"/>
  <c r="W101" i="15"/>
  <c r="S101" i="15"/>
  <c r="O101" i="15"/>
  <c r="K101" i="15"/>
  <c r="G101" i="15"/>
  <c r="C101" i="15"/>
  <c r="X101" i="15"/>
  <c r="T101" i="15"/>
  <c r="P101" i="15"/>
  <c r="L101" i="15"/>
  <c r="H101" i="15"/>
  <c r="D101" i="15"/>
  <c r="W99" i="15"/>
  <c r="S99" i="15"/>
  <c r="O99" i="15"/>
  <c r="K99" i="15"/>
  <c r="G99" i="15"/>
  <c r="C99" i="15"/>
  <c r="X99" i="15"/>
  <c r="T99" i="15"/>
  <c r="P99" i="15"/>
  <c r="L99" i="15"/>
  <c r="H99" i="15"/>
  <c r="D99" i="15"/>
  <c r="W97" i="15"/>
  <c r="S97" i="15"/>
  <c r="O97" i="15"/>
  <c r="K97" i="15"/>
  <c r="G97" i="15"/>
  <c r="C97" i="15"/>
  <c r="X97" i="15"/>
  <c r="T97" i="15"/>
  <c r="P97" i="15"/>
  <c r="L97" i="15"/>
  <c r="H97" i="15"/>
  <c r="D97" i="15"/>
  <c r="W95" i="15"/>
  <c r="S95" i="15"/>
  <c r="O95" i="15"/>
  <c r="K95" i="15"/>
  <c r="G95" i="15"/>
  <c r="C95" i="15"/>
  <c r="X95" i="15"/>
  <c r="T95" i="15"/>
  <c r="P95" i="15"/>
  <c r="L95" i="15"/>
  <c r="H95" i="15"/>
  <c r="D95" i="15"/>
  <c r="D54" i="15" l="1"/>
  <c r="D53" i="15"/>
  <c r="H53" i="15"/>
  <c r="L54" i="15"/>
  <c r="P53" i="15"/>
  <c r="T53" i="15"/>
  <c r="X53" i="15"/>
  <c r="C53" i="15"/>
  <c r="K53" i="15"/>
  <c r="O54" i="15"/>
  <c r="S54" i="15"/>
  <c r="W54" i="15"/>
  <c r="AA106" i="15"/>
  <c r="AC106" i="15"/>
  <c r="AA108" i="15"/>
  <c r="AC108" i="15"/>
  <c r="AA110" i="15"/>
  <c r="AA112" i="15"/>
  <c r="AC112" i="15"/>
  <c r="AA114" i="15"/>
  <c r="AC114" i="15"/>
  <c r="AA116" i="15"/>
  <c r="AC116" i="15"/>
  <c r="AA102" i="15"/>
  <c r="AC102" i="15"/>
  <c r="AA104" i="15"/>
  <c r="AC104" i="15"/>
  <c r="AA107" i="15"/>
  <c r="AC107" i="15"/>
  <c r="AD109" i="15"/>
  <c r="AA111" i="15"/>
  <c r="AC111" i="15"/>
  <c r="AA113" i="15"/>
  <c r="AC113" i="15"/>
  <c r="AA115" i="15"/>
  <c r="AC115" i="15"/>
  <c r="F54" i="15"/>
  <c r="F53" i="15"/>
  <c r="J54" i="15"/>
  <c r="N54" i="15"/>
  <c r="R53" i="15"/>
  <c r="V53" i="15"/>
  <c r="Z53" i="15"/>
  <c r="Z54" i="15"/>
  <c r="E53" i="15"/>
  <c r="E54" i="15"/>
  <c r="I53" i="15"/>
  <c r="I54" i="15"/>
  <c r="M54" i="15"/>
  <c r="M53" i="15"/>
  <c r="Q54" i="15"/>
  <c r="U54" i="15"/>
  <c r="Y54" i="15"/>
  <c r="AD103" i="15"/>
  <c r="AA103" i="15"/>
  <c r="AC103" i="15"/>
  <c r="AD106" i="15"/>
  <c r="AD108" i="15"/>
  <c r="AC110" i="15"/>
  <c r="AD110" i="15"/>
  <c r="AD112" i="15"/>
  <c r="AD114" i="15"/>
  <c r="AD116" i="15"/>
  <c r="AD102" i="15"/>
  <c r="AD104" i="15"/>
  <c r="AD107" i="15"/>
  <c r="AA109" i="15"/>
  <c r="AC109" i="15"/>
  <c r="AD111" i="15"/>
  <c r="AD113" i="15"/>
  <c r="AD115" i="15"/>
  <c r="N731" i="1"/>
  <c r="N742" i="1"/>
  <c r="C784" i="1"/>
  <c r="N276" i="1" s="1"/>
  <c r="C785" i="1"/>
  <c r="C775" i="1"/>
  <c r="C776" i="1"/>
  <c r="C767" i="1"/>
  <c r="N767" i="1" s="1"/>
  <c r="C753" i="1"/>
  <c r="N753" i="1" s="1"/>
  <c r="O753" i="1" s="1"/>
  <c r="U753" i="1" s="1"/>
  <c r="V753" i="1" s="1"/>
  <c r="C186" i="1"/>
  <c r="N186" i="1" s="1"/>
  <c r="C178" i="1"/>
  <c r="C174" i="1"/>
  <c r="C170" i="1"/>
  <c r="N170" i="1" s="1"/>
  <c r="C166" i="1"/>
  <c r="C162" i="1"/>
  <c r="N162" i="1" s="1"/>
  <c r="O162" i="1" s="1"/>
  <c r="U162" i="1" s="1"/>
  <c r="V162" i="1" s="1"/>
  <c r="C158" i="1"/>
  <c r="N158" i="1" s="1"/>
  <c r="N200" i="1"/>
  <c r="O200" i="1" s="1"/>
  <c r="U200" i="1" s="1"/>
  <c r="V200" i="1" s="1"/>
  <c r="N178" i="1"/>
  <c r="C181" i="1"/>
  <c r="C171" i="1"/>
  <c r="C139" i="1"/>
  <c r="K54" i="15"/>
  <c r="H54" i="15"/>
  <c r="P54" i="15"/>
  <c r="R54" i="15"/>
  <c r="T54" i="15"/>
  <c r="V54" i="15"/>
  <c r="X54" i="15"/>
  <c r="G54" i="15"/>
  <c r="AB63" i="15"/>
  <c r="AB60" i="15"/>
  <c r="U53" i="15"/>
  <c r="J53" i="15"/>
  <c r="L53" i="15"/>
  <c r="N53" i="15"/>
  <c r="Y53" i="15"/>
  <c r="W53" i="15"/>
  <c r="Q53" i="15"/>
  <c r="S53" i="15"/>
  <c r="G53" i="15"/>
  <c r="C54" i="15"/>
  <c r="N273" i="1"/>
  <c r="N777" i="1"/>
  <c r="N784" i="1"/>
  <c r="O784" i="1" s="1"/>
  <c r="U784" i="1" s="1"/>
  <c r="V784" i="1" s="1"/>
  <c r="N757" i="1"/>
  <c r="O757" i="1" s="1"/>
  <c r="U757" i="1" s="1"/>
  <c r="V757" i="1" s="1"/>
  <c r="N704" i="1"/>
  <c r="N706" i="1"/>
  <c r="N669" i="1"/>
  <c r="N608" i="1"/>
  <c r="C778" i="1"/>
  <c r="C768" i="1"/>
  <c r="N768" i="1" s="1"/>
  <c r="C764" i="1"/>
  <c r="C759" i="1"/>
  <c r="N759" i="1" s="1"/>
  <c r="C758" i="1"/>
  <c r="C754" i="1"/>
  <c r="N754" i="1" s="1"/>
  <c r="O754" i="1" s="1"/>
  <c r="U754" i="1" s="1"/>
  <c r="V754" i="1" s="1"/>
  <c r="C751" i="1"/>
  <c r="N751" i="1" s="1"/>
  <c r="O751" i="1" s="1"/>
  <c r="U751" i="1" s="1"/>
  <c r="V751" i="1" s="1"/>
  <c r="N171" i="1"/>
  <c r="O171" i="1" s="1"/>
  <c r="U171" i="1" s="1"/>
  <c r="V171" i="1" s="1"/>
  <c r="N139" i="1"/>
  <c r="O139" i="1" s="1"/>
  <c r="U139" i="1" s="1"/>
  <c r="V139" i="1" s="1"/>
  <c r="C185" i="1"/>
  <c r="N185" i="1" s="1"/>
  <c r="C183" i="1"/>
  <c r="N183" i="1" s="1"/>
  <c r="C173" i="1"/>
  <c r="N173" i="1" s="1"/>
  <c r="O173" i="1" s="1"/>
  <c r="U173" i="1" s="1"/>
  <c r="V173" i="1" s="1"/>
  <c r="C141" i="1"/>
  <c r="O53" i="15"/>
  <c r="AC61" i="15"/>
  <c r="AB61" i="15"/>
  <c r="AC62" i="15"/>
  <c r="AB62" i="15"/>
  <c r="AD64" i="15"/>
  <c r="AC64" i="15"/>
  <c r="AB64" i="15"/>
  <c r="AD65" i="15"/>
  <c r="AC65" i="15"/>
  <c r="AB65" i="15"/>
  <c r="AD66" i="15"/>
  <c r="AC66" i="15"/>
  <c r="AB66" i="15"/>
  <c r="AD67" i="15"/>
  <c r="AC67" i="15"/>
  <c r="AB67" i="15"/>
  <c r="AD68" i="15"/>
  <c r="AC68" i="15"/>
  <c r="AB68" i="15"/>
  <c r="AD69" i="15"/>
  <c r="AC69" i="15"/>
  <c r="AB69" i="15"/>
  <c r="AD70" i="15"/>
  <c r="AC70" i="15"/>
  <c r="AB70" i="15"/>
  <c r="AD71" i="15"/>
  <c r="AC71" i="15"/>
  <c r="AB71" i="15"/>
  <c r="AD72" i="15"/>
  <c r="AC72" i="15"/>
  <c r="AB72" i="15"/>
  <c r="AD73" i="15"/>
  <c r="AC73" i="15"/>
  <c r="AB73" i="15"/>
  <c r="AD74" i="15"/>
  <c r="AC74" i="15"/>
  <c r="AD75" i="15"/>
  <c r="AC75" i="15"/>
  <c r="AD76" i="15"/>
  <c r="AC76" i="15"/>
  <c r="AD77" i="15"/>
  <c r="AC77" i="15"/>
  <c r="AD78" i="15"/>
  <c r="AC78" i="15"/>
  <c r="AD79" i="15"/>
  <c r="AC79" i="15"/>
  <c r="AD80" i="15"/>
  <c r="AC80" i="15"/>
  <c r="AD81" i="15"/>
  <c r="AC81" i="15"/>
  <c r="AD82" i="15"/>
  <c r="AC82" i="15"/>
  <c r="AD83" i="15"/>
  <c r="AC83" i="15"/>
  <c r="AD84" i="15"/>
  <c r="AC84" i="15"/>
  <c r="AD85" i="15"/>
  <c r="AC85" i="15"/>
  <c r="AD86" i="15"/>
  <c r="AC86" i="15"/>
  <c r="AD87" i="15"/>
  <c r="AC87" i="15"/>
  <c r="AD88" i="15"/>
  <c r="AC88" i="15"/>
  <c r="AD89" i="15"/>
  <c r="AC89" i="15"/>
  <c r="AD90" i="15"/>
  <c r="AC90" i="15"/>
  <c r="AD91" i="15"/>
  <c r="AC91" i="15"/>
  <c r="AD92" i="15"/>
  <c r="AC92" i="15"/>
  <c r="AD93" i="15"/>
  <c r="AC93" i="15"/>
  <c r="AD94" i="15"/>
  <c r="AC94" i="15"/>
  <c r="AD95" i="15"/>
  <c r="AC95" i="15"/>
  <c r="AD96" i="15"/>
  <c r="AC96" i="15"/>
  <c r="AD97" i="15"/>
  <c r="AC97" i="15"/>
  <c r="AD98" i="15"/>
  <c r="AC98" i="15"/>
  <c r="AD99" i="15"/>
  <c r="AC99" i="15"/>
  <c r="AD100" i="15"/>
  <c r="AC100" i="15"/>
  <c r="AD101" i="15"/>
  <c r="AC101" i="15"/>
  <c r="N167" i="1"/>
  <c r="N161" i="1"/>
  <c r="O161" i="1" s="1"/>
  <c r="U161" i="1" s="1"/>
  <c r="V161" i="1" s="1"/>
  <c r="N149" i="1"/>
  <c r="N147" i="1"/>
  <c r="N137" i="1"/>
  <c r="AB59" i="15"/>
  <c r="AB102" i="15"/>
  <c r="AB103" i="15"/>
  <c r="AB104" i="15"/>
  <c r="AB106" i="15"/>
  <c r="AB107" i="15"/>
  <c r="AB108" i="15"/>
  <c r="AB109" i="15"/>
  <c r="AB110" i="15"/>
  <c r="AB111" i="15"/>
  <c r="AB112" i="15"/>
  <c r="AB113" i="15"/>
  <c r="AB114" i="15"/>
  <c r="AB115" i="15"/>
  <c r="AB116" i="15"/>
  <c r="AA65" i="15"/>
  <c r="AA66" i="15"/>
  <c r="AA67" i="15"/>
  <c r="AA68" i="15"/>
  <c r="AA69" i="15"/>
  <c r="AA70" i="15"/>
  <c r="AA71" i="15"/>
  <c r="AA72" i="15"/>
  <c r="AA73" i="15"/>
  <c r="AA74" i="15"/>
  <c r="AB74" i="15"/>
  <c r="AA75" i="15"/>
  <c r="AB75" i="15"/>
  <c r="AA76" i="15"/>
  <c r="AB76" i="15"/>
  <c r="AA77" i="15"/>
  <c r="AB77" i="15"/>
  <c r="AA78" i="15"/>
  <c r="AB78" i="15"/>
  <c r="AA79" i="15"/>
  <c r="AB79" i="15"/>
  <c r="AA80" i="15"/>
  <c r="AB80" i="15"/>
  <c r="AA81" i="15"/>
  <c r="AB81" i="15"/>
  <c r="AA82" i="15"/>
  <c r="AB82" i="15"/>
  <c r="AA83" i="15"/>
  <c r="AB83" i="15"/>
  <c r="AA84" i="15"/>
  <c r="AB84" i="15"/>
  <c r="AA85" i="15"/>
  <c r="AB85" i="15"/>
  <c r="AA86" i="15"/>
  <c r="AB86" i="15"/>
  <c r="AA87" i="15"/>
  <c r="AB87" i="15"/>
  <c r="AA88" i="15"/>
  <c r="AB88" i="15"/>
  <c r="AA89" i="15"/>
  <c r="AB89" i="15"/>
  <c r="AA90" i="15"/>
  <c r="AB90" i="15"/>
  <c r="AA91" i="15"/>
  <c r="AB91" i="15"/>
  <c r="AA92" i="15"/>
  <c r="AB92" i="15"/>
  <c r="AA93" i="15"/>
  <c r="AB93" i="15"/>
  <c r="AA94" i="15"/>
  <c r="AB94" i="15"/>
  <c r="AA95" i="15"/>
  <c r="AB95" i="15"/>
  <c r="AA96" i="15"/>
  <c r="AB96" i="15"/>
  <c r="AA97" i="15"/>
  <c r="AB97" i="15"/>
  <c r="AA98" i="15"/>
  <c r="AB98" i="15"/>
  <c r="AA99" i="15"/>
  <c r="AB99" i="15"/>
  <c r="AA100" i="15"/>
  <c r="AB100" i="15"/>
  <c r="AA101" i="15"/>
  <c r="AB101" i="15"/>
  <c r="AA61" i="15"/>
  <c r="AA62" i="15"/>
  <c r="AA63" i="15"/>
  <c r="AA64" i="15"/>
  <c r="AD59" i="15"/>
  <c r="AC59" i="15"/>
  <c r="AD60" i="15"/>
  <c r="AC60" i="15"/>
  <c r="AD61" i="15"/>
  <c r="AD62" i="15"/>
  <c r="AD63" i="15"/>
  <c r="AA60" i="15"/>
  <c r="N128" i="1"/>
  <c r="N136" i="1"/>
  <c r="N135" i="1"/>
  <c r="N123" i="1"/>
  <c r="N122" i="1"/>
  <c r="N121" i="1"/>
  <c r="N120" i="1"/>
  <c r="N119" i="1"/>
  <c r="N134" i="1"/>
  <c r="N132" i="1"/>
  <c r="N105" i="1"/>
  <c r="N104" i="1"/>
  <c r="N87" i="1"/>
  <c r="N88" i="1"/>
  <c r="N89" i="1"/>
  <c r="N101" i="1"/>
  <c r="N100" i="1"/>
  <c r="N98" i="1"/>
  <c r="N84" i="1"/>
  <c r="N85" i="1"/>
  <c r="N97" i="1"/>
  <c r="O97" i="1" s="1"/>
  <c r="U97" i="1" s="1"/>
  <c r="V97" i="1" s="1"/>
  <c r="N96" i="1"/>
  <c r="O96" i="1" s="1"/>
  <c r="U96" i="1" s="1"/>
  <c r="V96" i="1" s="1"/>
  <c r="N79" i="1"/>
  <c r="N76" i="1"/>
  <c r="N63" i="1"/>
  <c r="N69" i="1"/>
  <c r="N64" i="1"/>
  <c r="N74" i="1"/>
  <c r="N73" i="1"/>
  <c r="N71" i="1"/>
  <c r="N70" i="1"/>
  <c r="N83" i="1"/>
  <c r="N50" i="1"/>
  <c r="O50" i="1" s="1"/>
  <c r="U50" i="1" s="1"/>
  <c r="V50" i="1" s="1"/>
  <c r="N49" i="1"/>
  <c r="O49" i="1" s="1"/>
  <c r="U49" i="1" s="1"/>
  <c r="V49" i="1" s="1"/>
  <c r="N41" i="1"/>
  <c r="N47" i="1"/>
  <c r="N45" i="1"/>
  <c r="N46" i="1"/>
  <c r="N54" i="1"/>
  <c r="O54" i="1" s="1"/>
  <c r="U54" i="1" s="1"/>
  <c r="V54" i="1" s="1"/>
  <c r="N53" i="1"/>
  <c r="O53" i="1" s="1"/>
  <c r="U53" i="1" s="1"/>
  <c r="V53" i="1" s="1"/>
  <c r="N56" i="1"/>
  <c r="N55" i="1"/>
  <c r="N61" i="1"/>
  <c r="N60" i="1"/>
  <c r="N32" i="1"/>
  <c r="N37" i="1"/>
  <c r="N29" i="1"/>
  <c r="N40" i="1"/>
  <c r="N28" i="1"/>
  <c r="N13" i="1"/>
  <c r="N23" i="1"/>
  <c r="O23" i="1" s="1"/>
  <c r="U23" i="1" s="1"/>
  <c r="V23" i="1" s="1"/>
  <c r="N27" i="1"/>
  <c r="N12" i="1"/>
  <c r="N20" i="1"/>
  <c r="N19" i="1"/>
  <c r="N17" i="1"/>
  <c r="N11" i="1"/>
  <c r="O11" i="1" s="1"/>
  <c r="U11" i="1" s="1"/>
  <c r="V11" i="1" s="1"/>
  <c r="N10" i="1"/>
  <c r="O10" i="1" s="1"/>
  <c r="U10" i="1" s="1"/>
  <c r="V10" i="1" s="1"/>
  <c r="N7" i="1"/>
  <c r="N738" i="1"/>
  <c r="O738" i="1" s="1"/>
  <c r="U738" i="1" s="1"/>
  <c r="V738" i="1" s="1"/>
  <c r="N740" i="1"/>
  <c r="N736" i="1"/>
  <c r="O736" i="1" s="1"/>
  <c r="U736" i="1" s="1"/>
  <c r="V736" i="1" s="1"/>
  <c r="N708" i="1"/>
  <c r="N728" i="1"/>
  <c r="N725" i="1"/>
  <c r="N529" i="1"/>
  <c r="N490" i="1"/>
  <c r="N497" i="1"/>
  <c r="N482" i="1"/>
  <c r="O482" i="1" s="1"/>
  <c r="U482" i="1" s="1"/>
  <c r="V482" i="1" s="1"/>
  <c r="N481" i="1"/>
  <c r="O481" i="1" s="1"/>
  <c r="U481" i="1" s="1"/>
  <c r="V481" i="1" s="1"/>
  <c r="N447" i="1"/>
  <c r="N425" i="1"/>
  <c r="N428" i="1"/>
  <c r="N427" i="1"/>
  <c r="N439" i="1"/>
  <c r="N434" i="1"/>
  <c r="N435" i="1"/>
  <c r="N92" i="1"/>
  <c r="N91" i="1"/>
  <c r="N102" i="1"/>
  <c r="C562" i="1"/>
  <c r="C561" i="1"/>
  <c r="C560" i="1"/>
  <c r="N68" i="1" s="1"/>
  <c r="N67" i="1"/>
  <c r="N66" i="1"/>
  <c r="N75" i="1"/>
  <c r="N81" i="1"/>
  <c r="O81" i="1" s="1"/>
  <c r="U81" i="1" s="1"/>
  <c r="V81" i="1" s="1"/>
  <c r="N80" i="1"/>
  <c r="O80" i="1" s="1"/>
  <c r="U80" i="1" s="1"/>
  <c r="V80" i="1" s="1"/>
  <c r="C550" i="1"/>
  <c r="N72" i="1" s="1"/>
  <c r="C549" i="1"/>
  <c r="N77" i="1" s="1"/>
  <c r="C548" i="1"/>
  <c r="N78" i="1" s="1"/>
  <c r="C547" i="1"/>
  <c r="N62" i="1" s="1"/>
  <c r="C546" i="1"/>
  <c r="N82" i="1" s="1"/>
  <c r="C545" i="1"/>
  <c r="C533" i="1"/>
  <c r="N52" i="1"/>
  <c r="O52" i="1" s="1"/>
  <c r="U52" i="1" s="1"/>
  <c r="V52" i="1" s="1"/>
  <c r="N51" i="1"/>
  <c r="O51" i="1" s="1"/>
  <c r="U51" i="1" s="1"/>
  <c r="V51" i="1" s="1"/>
  <c r="N57" i="1"/>
  <c r="N31" i="1"/>
  <c r="N30" i="1"/>
  <c r="N38" i="1"/>
  <c r="N36" i="1"/>
  <c r="N35" i="1"/>
  <c r="N39" i="1"/>
  <c r="N33" i="1"/>
  <c r="N34" i="1"/>
  <c r="C523" i="1"/>
  <c r="C518" i="1"/>
  <c r="N22" i="1"/>
  <c r="O22" i="1" s="1"/>
  <c r="U22" i="1" s="1"/>
  <c r="V22" i="1" s="1"/>
  <c r="C512" i="1"/>
  <c r="C511" i="1"/>
  <c r="C510" i="1"/>
  <c r="C509" i="1"/>
  <c r="N24" i="1" s="1"/>
  <c r="C508" i="1"/>
  <c r="C507" i="1"/>
  <c r="C506" i="1"/>
  <c r="N26" i="1"/>
  <c r="N25" i="1"/>
  <c r="N695" i="1"/>
  <c r="N697" i="1"/>
  <c r="N681" i="1"/>
  <c r="N680" i="1"/>
  <c r="N679" i="1"/>
  <c r="N694" i="1"/>
  <c r="N689" i="1"/>
  <c r="O689" i="1" s="1"/>
  <c r="U689" i="1" s="1"/>
  <c r="V689" i="1" s="1"/>
  <c r="N667" i="1"/>
  <c r="O667" i="1" s="1"/>
  <c r="U667" i="1" s="1"/>
  <c r="V667" i="1" s="1"/>
  <c r="N660" i="1"/>
  <c r="O660" i="1" s="1"/>
  <c r="U660" i="1" s="1"/>
  <c r="V660" i="1" s="1"/>
  <c r="N662" i="1"/>
  <c r="N661" i="1"/>
  <c r="N655" i="1"/>
  <c r="O655" i="1" s="1"/>
  <c r="U655" i="1" s="1"/>
  <c r="V655" i="1" s="1"/>
  <c r="N675" i="1"/>
  <c r="N671" i="1"/>
  <c r="N663" i="1"/>
  <c r="N637" i="1"/>
  <c r="O637" i="1" s="1"/>
  <c r="U637" i="1" s="1"/>
  <c r="V637" i="1" s="1"/>
  <c r="N628" i="1"/>
  <c r="N648" i="1"/>
  <c r="N647" i="1"/>
  <c r="N616" i="1"/>
  <c r="N625" i="1"/>
  <c r="N622" i="1"/>
  <c r="N624" i="1"/>
  <c r="N623" i="1"/>
  <c r="N614" i="1"/>
  <c r="N613" i="1"/>
  <c r="N596" i="1"/>
  <c r="N599" i="1"/>
  <c r="N598" i="1"/>
  <c r="N584" i="1"/>
  <c r="N581" i="1"/>
  <c r="N582" i="1"/>
  <c r="N583" i="1"/>
  <c r="N592" i="1"/>
  <c r="N591" i="1"/>
  <c r="N575" i="1"/>
  <c r="N574" i="1"/>
  <c r="N579" i="1"/>
  <c r="N562" i="1"/>
  <c r="N563" i="1"/>
  <c r="N561" i="1"/>
  <c r="N560" i="1"/>
  <c r="N564" i="1"/>
  <c r="N551" i="1"/>
  <c r="O551" i="1" s="1"/>
  <c r="U551" i="1" s="1"/>
  <c r="V551" i="1" s="1"/>
  <c r="N531" i="1"/>
  <c r="N517" i="1"/>
  <c r="N516" i="1"/>
  <c r="N505" i="1"/>
  <c r="C59" i="1"/>
  <c r="C58" i="1"/>
  <c r="C48" i="1"/>
  <c r="C44" i="1"/>
  <c r="C43" i="1"/>
  <c r="C42" i="1"/>
  <c r="C21" i="1"/>
  <c r="C16" i="1"/>
  <c r="C14" i="1"/>
  <c r="C15" i="1"/>
  <c r="C9" i="1"/>
  <c r="N779" i="1"/>
  <c r="N776" i="1"/>
  <c r="N775" i="1"/>
  <c r="N785" i="1"/>
  <c r="O785" i="1" s="1"/>
  <c r="U785" i="1" s="1"/>
  <c r="V785" i="1" s="1"/>
  <c r="N756" i="1"/>
  <c r="N755" i="1"/>
  <c r="N748" i="1"/>
  <c r="N746" i="1"/>
  <c r="N765" i="1"/>
  <c r="N764" i="1"/>
  <c r="N752" i="1"/>
  <c r="O752" i="1" s="1"/>
  <c r="U752" i="1" s="1"/>
  <c r="V752" i="1" s="1"/>
  <c r="N766" i="1"/>
  <c r="N18" i="1"/>
  <c r="N9" i="1"/>
  <c r="C495" i="1"/>
  <c r="C494" i="1"/>
  <c r="C493" i="1"/>
  <c r="C492" i="1"/>
  <c r="C474" i="1"/>
  <c r="C473" i="1"/>
  <c r="C472" i="1"/>
  <c r="C455" i="1"/>
  <c r="C433" i="1"/>
  <c r="C421" i="1"/>
  <c r="C418" i="1"/>
  <c r="C414" i="1"/>
  <c r="C413" i="1"/>
  <c r="C394" i="1"/>
  <c r="C393" i="1"/>
  <c r="C392" i="1"/>
  <c r="C391" i="1"/>
  <c r="C387" i="1"/>
  <c r="C378" i="1"/>
  <c r="C377" i="1"/>
  <c r="C376" i="1"/>
  <c r="C358" i="1"/>
  <c r="C349" i="1"/>
  <c r="C309" i="1"/>
  <c r="C308" i="1"/>
  <c r="C304" i="1"/>
  <c r="C6" i="1"/>
  <c r="C8" i="1"/>
  <c r="C131" i="1"/>
  <c r="C130" i="1"/>
  <c r="C129" i="1"/>
  <c r="C125" i="1"/>
  <c r="C124" i="1"/>
  <c r="C118" i="1"/>
  <c r="C117" i="1"/>
  <c r="C116" i="1"/>
  <c r="C115" i="1"/>
  <c r="C114" i="1"/>
  <c r="C110" i="1"/>
  <c r="C107" i="1"/>
  <c r="C106" i="1"/>
  <c r="C99" i="1"/>
  <c r="C95" i="1"/>
  <c r="C94" i="1"/>
  <c r="C93" i="1"/>
  <c r="C90" i="1"/>
  <c r="C65" i="1"/>
  <c r="N745" i="1"/>
  <c r="N405" i="1"/>
  <c r="N423" i="1"/>
  <c r="O423" i="1" s="1"/>
  <c r="U423" i="1" s="1"/>
  <c r="V423" i="1" s="1"/>
  <c r="N424" i="1"/>
  <c r="N415" i="1"/>
  <c r="N414" i="1"/>
  <c r="N413" i="1"/>
  <c r="N384" i="1"/>
  <c r="N383" i="1"/>
  <c r="N394" i="1"/>
  <c r="N393" i="1"/>
  <c r="N395" i="1"/>
  <c r="N367" i="1"/>
  <c r="N364" i="1"/>
  <c r="N369" i="1"/>
  <c r="O369" i="1" s="1"/>
  <c r="U369" i="1" s="1"/>
  <c r="V369" i="1" s="1"/>
  <c r="N379" i="1"/>
  <c r="N378" i="1"/>
  <c r="N377" i="1"/>
  <c r="N376" i="1"/>
  <c r="N380" i="1"/>
  <c r="N361" i="1"/>
  <c r="N359" i="1"/>
  <c r="N358" i="1"/>
  <c r="N344" i="1"/>
  <c r="N334" i="1"/>
  <c r="N333" i="1"/>
  <c r="N346" i="1"/>
  <c r="O346" i="1" s="1"/>
  <c r="U346" i="1" s="1"/>
  <c r="V346" i="1" s="1"/>
  <c r="N345" i="1"/>
  <c r="O345" i="1" s="1"/>
  <c r="U345" i="1" s="1"/>
  <c r="V345" i="1" s="1"/>
  <c r="N357" i="1"/>
  <c r="N353" i="1"/>
  <c r="N352" i="1"/>
  <c r="N321" i="1"/>
  <c r="N331" i="1"/>
  <c r="N323" i="1"/>
  <c r="N322" i="1"/>
  <c r="N329" i="1"/>
  <c r="N328" i="1"/>
  <c r="N302" i="1"/>
  <c r="N305" i="1"/>
  <c r="O305" i="1" s="1"/>
  <c r="U305" i="1" s="1"/>
  <c r="V305" i="1" s="1"/>
  <c r="N304" i="1"/>
  <c r="O304" i="1" s="1"/>
  <c r="U304" i="1" s="1"/>
  <c r="V304" i="1" s="1"/>
  <c r="N290" i="1"/>
  <c r="N317" i="1"/>
  <c r="N316" i="1"/>
  <c r="N319" i="1"/>
  <c r="N299" i="1"/>
  <c r="N311" i="1"/>
  <c r="O311" i="1" s="1"/>
  <c r="U311" i="1" s="1"/>
  <c r="V311" i="1" s="1"/>
  <c r="N310" i="1"/>
  <c r="O310" i="1" s="1"/>
  <c r="U310" i="1" s="1"/>
  <c r="V310" i="1" s="1"/>
  <c r="N309" i="1"/>
  <c r="O309" i="1" s="1"/>
  <c r="U309" i="1" s="1"/>
  <c r="V309" i="1" s="1"/>
  <c r="N308" i="1"/>
  <c r="O308" i="1" s="1"/>
  <c r="U308" i="1" s="1"/>
  <c r="V308" i="1" s="1"/>
  <c r="N287" i="1"/>
  <c r="N269" i="1"/>
  <c r="N275" i="1"/>
  <c r="C783" i="1"/>
  <c r="C782" i="1"/>
  <c r="C781" i="1"/>
  <c r="C780" i="1"/>
  <c r="N283" i="1" s="1"/>
  <c r="N278" i="1"/>
  <c r="N285" i="1"/>
  <c r="N279" i="1"/>
  <c r="N274" i="1"/>
  <c r="N272" i="1"/>
  <c r="C774" i="1"/>
  <c r="C773" i="1"/>
  <c r="C772" i="1"/>
  <c r="C771" i="1"/>
  <c r="C770" i="1"/>
  <c r="C763" i="1"/>
  <c r="C762" i="1"/>
  <c r="N255" i="1" s="1"/>
  <c r="C761" i="1"/>
  <c r="N256" i="1"/>
  <c r="O256" i="1" s="1"/>
  <c r="U256" i="1" s="1"/>
  <c r="V256" i="1" s="1"/>
  <c r="N260" i="1"/>
  <c r="O260" i="1" s="1"/>
  <c r="U260" i="1" s="1"/>
  <c r="V260" i="1" s="1"/>
  <c r="N263" i="1"/>
  <c r="C750" i="1"/>
  <c r="C749" i="1"/>
  <c r="N224" i="1"/>
  <c r="N223" i="1"/>
  <c r="N242" i="1"/>
  <c r="O242" i="1" s="1"/>
  <c r="U242" i="1" s="1"/>
  <c r="V242" i="1" s="1"/>
  <c r="N244" i="1"/>
  <c r="N243" i="1"/>
  <c r="N247" i="1"/>
  <c r="N246" i="1"/>
  <c r="C744" i="1"/>
  <c r="N226" i="1" s="1"/>
  <c r="C743" i="1"/>
  <c r="N225" i="1" s="1"/>
  <c r="C735" i="1"/>
  <c r="C734" i="1"/>
  <c r="N236" i="1"/>
  <c r="N207" i="1"/>
  <c r="N206" i="1"/>
  <c r="N203" i="1"/>
  <c r="N220" i="1"/>
  <c r="N219" i="1"/>
  <c r="N216" i="1"/>
  <c r="N214" i="1"/>
  <c r="N213" i="1"/>
  <c r="N209" i="1"/>
  <c r="C718" i="1"/>
  <c r="C714" i="1"/>
  <c r="C713" i="1"/>
  <c r="C712" i="1"/>
  <c r="C711" i="1"/>
  <c r="N191" i="1"/>
  <c r="N192" i="1"/>
  <c r="C705" i="1"/>
  <c r="N197" i="1" s="1"/>
  <c r="O197" i="1" s="1"/>
  <c r="U197" i="1" s="1"/>
  <c r="V197" i="1" s="1"/>
  <c r="C701" i="1"/>
  <c r="C698" i="1"/>
  <c r="N176" i="1"/>
  <c r="N175" i="1"/>
  <c r="N174" i="1"/>
  <c r="N177" i="1"/>
  <c r="N181" i="1"/>
  <c r="C688" i="1"/>
  <c r="N189" i="1" s="1"/>
  <c r="C687" i="1"/>
  <c r="N188" i="1" s="1"/>
  <c r="C686" i="1"/>
  <c r="N187" i="1" s="1"/>
  <c r="C685" i="1"/>
  <c r="C684" i="1"/>
  <c r="C665" i="1"/>
  <c r="N165" i="1"/>
  <c r="N166" i="1"/>
  <c r="N169" i="1"/>
  <c r="C657" i="1"/>
  <c r="C656" i="1"/>
  <c r="N153" i="1" s="1"/>
  <c r="C652" i="1"/>
  <c r="C646" i="1"/>
  <c r="C645" i="1"/>
  <c r="N150" i="1" s="1"/>
  <c r="C640" i="1"/>
  <c r="C639" i="1"/>
  <c r="C636" i="1"/>
  <c r="N155" i="1"/>
  <c r="N154" i="1"/>
  <c r="C633" i="1"/>
  <c r="N159" i="1" s="1"/>
  <c r="C630" i="1"/>
  <c r="N157" i="1"/>
  <c r="N146" i="1"/>
  <c r="C620" i="1"/>
  <c r="C612" i="1"/>
  <c r="C611" i="1"/>
  <c r="N141" i="1" s="1"/>
  <c r="O141" i="1" s="1"/>
  <c r="U141" i="1" s="1"/>
  <c r="V141" i="1" s="1"/>
  <c r="C610" i="1"/>
  <c r="N140" i="1" s="1"/>
  <c r="O140" i="1" s="1"/>
  <c r="U140" i="1" s="1"/>
  <c r="V140" i="1" s="1"/>
  <c r="N126" i="1"/>
  <c r="N127" i="1"/>
  <c r="N125" i="1"/>
  <c r="N124" i="1"/>
  <c r="N118" i="1"/>
  <c r="N115" i="1"/>
  <c r="N114" i="1"/>
  <c r="C602" i="1"/>
  <c r="N133" i="1" s="1"/>
  <c r="N103" i="1"/>
  <c r="C593" i="1"/>
  <c r="C590" i="1"/>
  <c r="C589" i="1"/>
  <c r="C588" i="1"/>
  <c r="N113" i="1" s="1"/>
  <c r="C587" i="1"/>
  <c r="N112" i="1" s="1"/>
  <c r="O112" i="1" s="1"/>
  <c r="U112" i="1" s="1"/>
  <c r="V112" i="1" s="1"/>
  <c r="C586" i="1"/>
  <c r="N111" i="1" s="1"/>
  <c r="O111" i="1" s="1"/>
  <c r="U111" i="1" s="1"/>
  <c r="V111" i="1" s="1"/>
  <c r="C585" i="1"/>
  <c r="N110" i="1" s="1"/>
  <c r="O110" i="1" s="1"/>
  <c r="U110" i="1" s="1"/>
  <c r="V110" i="1" s="1"/>
  <c r="N108" i="1"/>
  <c r="N107" i="1"/>
  <c r="N109" i="1"/>
  <c r="D6" i="1"/>
  <c r="M3" i="1"/>
  <c r="M2" i="1"/>
  <c r="M1" i="1" s="1"/>
  <c r="F1" i="1"/>
  <c r="N253" i="1" l="1"/>
  <c r="N758" i="1"/>
  <c r="O758" i="1" s="1"/>
  <c r="U758" i="1" s="1"/>
  <c r="V758" i="1" s="1"/>
  <c r="N281" i="1"/>
  <c r="N778" i="1"/>
  <c r="O9" i="1"/>
  <c r="U9" i="1" s="1"/>
  <c r="V9" i="1" s="1"/>
  <c r="AD53" i="15"/>
  <c r="AD54" i="15"/>
  <c r="AB53" i="15"/>
  <c r="AB54" i="15"/>
  <c r="AC54" i="15"/>
  <c r="AC53" i="15"/>
  <c r="AA53" i="15"/>
  <c r="AA54" i="15"/>
  <c r="N763" i="1"/>
  <c r="N780" i="1"/>
  <c r="O780" i="1" s="1"/>
  <c r="U780" i="1" s="1"/>
  <c r="V780" i="1" s="1"/>
  <c r="N781" i="1"/>
  <c r="O781" i="1" s="1"/>
  <c r="U781" i="1" s="1"/>
  <c r="V781" i="1" s="1"/>
  <c r="N770" i="1"/>
  <c r="N771" i="1"/>
  <c r="N772" i="1"/>
  <c r="N585" i="1"/>
  <c r="N587" i="1"/>
  <c r="N588" i="1"/>
  <c r="N586" i="1"/>
  <c r="N590" i="1"/>
  <c r="N589" i="1"/>
  <c r="N593" i="1"/>
  <c r="O593" i="1" s="1"/>
  <c r="U593" i="1" s="1"/>
  <c r="V593" i="1" s="1"/>
  <c r="N610" i="1"/>
  <c r="N645" i="1"/>
  <c r="N646" i="1"/>
  <c r="N656" i="1"/>
  <c r="O656" i="1" s="1"/>
  <c r="U656" i="1" s="1"/>
  <c r="V656" i="1" s="1"/>
  <c r="N652" i="1"/>
  <c r="N685" i="1"/>
  <c r="O685" i="1" s="1"/>
  <c r="U685" i="1" s="1"/>
  <c r="V685" i="1" s="1"/>
  <c r="N58" i="1"/>
  <c r="N65" i="1"/>
  <c r="N93" i="1"/>
  <c r="O93" i="1" s="1"/>
  <c r="U93" i="1" s="1"/>
  <c r="V93" i="1" s="1"/>
  <c r="N90" i="1"/>
  <c r="N433" i="1"/>
  <c r="N713" i="1"/>
  <c r="O713" i="1" s="1"/>
  <c r="U713" i="1" s="1"/>
  <c r="V713" i="1" s="1"/>
  <c r="N734" i="1"/>
  <c r="O734" i="1" s="1"/>
  <c r="U734" i="1" s="1"/>
  <c r="V734" i="1" s="1"/>
  <c r="N735" i="1"/>
  <c r="O735" i="1" s="1"/>
  <c r="U735" i="1" s="1"/>
  <c r="V735" i="1" s="1"/>
  <c r="N6" i="1"/>
  <c r="N8" i="1"/>
  <c r="N14" i="1"/>
  <c r="N15" i="1"/>
  <c r="N16" i="1"/>
  <c r="N21" i="1"/>
  <c r="O21" i="1" s="1"/>
  <c r="U21" i="1" s="1"/>
  <c r="N59" i="1"/>
  <c r="N42" i="1"/>
  <c r="N43" i="1"/>
  <c r="N44" i="1"/>
  <c r="N48" i="1"/>
  <c r="O48" i="1" s="1"/>
  <c r="U48" i="1" s="1"/>
  <c r="V48" i="1" s="1"/>
  <c r="N94" i="1"/>
  <c r="O94" i="1" s="1"/>
  <c r="U94" i="1" s="1"/>
  <c r="V94" i="1" s="1"/>
  <c r="N95" i="1"/>
  <c r="O95" i="1" s="1"/>
  <c r="U95" i="1" s="1"/>
  <c r="V95" i="1" s="1"/>
  <c r="N99" i="1"/>
  <c r="N106" i="1"/>
  <c r="N129" i="1"/>
  <c r="N130" i="1"/>
  <c r="N131" i="1"/>
  <c r="N116" i="1"/>
  <c r="N117" i="1"/>
  <c r="N349" i="1"/>
  <c r="O349" i="1" s="1"/>
  <c r="U349" i="1" s="1"/>
  <c r="V349" i="1" s="1"/>
  <c r="N391" i="1"/>
  <c r="N392" i="1"/>
  <c r="N387" i="1"/>
  <c r="N418" i="1"/>
  <c r="N421" i="1"/>
  <c r="O421" i="1" s="1"/>
  <c r="U421" i="1" s="1"/>
  <c r="V421" i="1" s="1"/>
  <c r="N473" i="1"/>
  <c r="N472" i="1"/>
  <c r="N474" i="1"/>
  <c r="N455" i="1"/>
  <c r="N492" i="1"/>
  <c r="N493" i="1"/>
  <c r="N494" i="1"/>
  <c r="N495" i="1"/>
  <c r="N523" i="1"/>
  <c r="N518" i="1"/>
  <c r="N511" i="1"/>
  <c r="N510" i="1"/>
  <c r="N512" i="1"/>
  <c r="N506" i="1"/>
  <c r="N507" i="1"/>
  <c r="N508" i="1"/>
  <c r="N509" i="1"/>
  <c r="N533" i="1"/>
  <c r="N547" i="1"/>
  <c r="O547" i="1" s="1"/>
  <c r="U547" i="1" s="1"/>
  <c r="V547" i="1" s="1"/>
  <c r="N548" i="1"/>
  <c r="O548" i="1" s="1"/>
  <c r="U548" i="1" s="1"/>
  <c r="V548" i="1" s="1"/>
  <c r="N545" i="1"/>
  <c r="N546" i="1"/>
  <c r="O546" i="1" s="1"/>
  <c r="U546" i="1" s="1"/>
  <c r="V546" i="1" s="1"/>
  <c r="N549" i="1"/>
  <c r="O549" i="1" s="1"/>
  <c r="U549" i="1" s="1"/>
  <c r="V549" i="1" s="1"/>
  <c r="N550" i="1"/>
  <c r="O550" i="1" s="1"/>
  <c r="U550" i="1" s="1"/>
  <c r="V550" i="1" s="1"/>
  <c r="N611" i="1"/>
  <c r="N612" i="1"/>
  <c r="N602" i="1"/>
  <c r="N620" i="1"/>
  <c r="N633" i="1"/>
  <c r="N630" i="1"/>
  <c r="N639" i="1"/>
  <c r="N640" i="1"/>
  <c r="N636" i="1"/>
  <c r="O636" i="1" s="1"/>
  <c r="U636" i="1" s="1"/>
  <c r="V636" i="1" s="1"/>
  <c r="N665" i="1"/>
  <c r="N657" i="1"/>
  <c r="O657" i="1" s="1"/>
  <c r="U657" i="1" s="1"/>
  <c r="V657" i="1" s="1"/>
  <c r="N687" i="1"/>
  <c r="O687" i="1" s="1"/>
  <c r="U687" i="1" s="1"/>
  <c r="V687" i="1" s="1"/>
  <c r="N688" i="1"/>
  <c r="O688" i="1" s="1"/>
  <c r="U688" i="1" s="1"/>
  <c r="V688" i="1" s="1"/>
  <c r="N684" i="1"/>
  <c r="O684" i="1" s="1"/>
  <c r="U684" i="1" s="1"/>
  <c r="V684" i="1" s="1"/>
  <c r="N686" i="1"/>
  <c r="O686" i="1" s="1"/>
  <c r="U686" i="1" s="1"/>
  <c r="V686" i="1" s="1"/>
  <c r="N705" i="1"/>
  <c r="N701" i="1"/>
  <c r="O701" i="1" s="1"/>
  <c r="U701" i="1" s="1"/>
  <c r="V701" i="1" s="1"/>
  <c r="N698" i="1"/>
  <c r="O698" i="1" s="1"/>
  <c r="U698" i="1" s="1"/>
  <c r="V698" i="1" s="1"/>
  <c r="N712" i="1"/>
  <c r="O712" i="1" s="1"/>
  <c r="U712" i="1" s="1"/>
  <c r="V712" i="1" s="1"/>
  <c r="N711" i="1"/>
  <c r="O711" i="1" s="1"/>
  <c r="U711" i="1" s="1"/>
  <c r="V711" i="1" s="1"/>
  <c r="N714" i="1"/>
  <c r="O714" i="1" s="1"/>
  <c r="U714" i="1" s="1"/>
  <c r="V714" i="1" s="1"/>
  <c r="N718" i="1"/>
  <c r="O718" i="1" s="1"/>
  <c r="U718" i="1" s="1"/>
  <c r="V718" i="1" s="1"/>
  <c r="N749" i="1"/>
  <c r="O749" i="1" s="1"/>
  <c r="U749" i="1" s="1"/>
  <c r="V749" i="1" s="1"/>
  <c r="N750" i="1"/>
  <c r="O750" i="1" s="1"/>
  <c r="U750" i="1" s="1"/>
  <c r="V750" i="1" s="1"/>
  <c r="N761" i="1"/>
  <c r="N762" i="1"/>
  <c r="N743" i="1"/>
  <c r="N744" i="1"/>
  <c r="N782" i="1"/>
  <c r="O782" i="1" s="1"/>
  <c r="U782" i="1" s="1"/>
  <c r="V782" i="1" s="1"/>
  <c r="N783" i="1"/>
  <c r="O783" i="1" s="1"/>
  <c r="U783" i="1" s="1"/>
  <c r="V783" i="1" s="1"/>
  <c r="N774" i="1"/>
  <c r="N773" i="1"/>
  <c r="O2" i="1"/>
  <c r="V21" i="1" l="1"/>
  <c r="U3" i="1"/>
  <c r="T3" i="1" s="1"/>
  <c r="U2" i="1"/>
  <c r="O3" i="1"/>
  <c r="O1" i="1" s="1"/>
  <c r="U1" i="1" l="1"/>
  <c r="T2" i="1"/>
</calcChain>
</file>

<file path=xl/sharedStrings.xml><?xml version="1.0" encoding="utf-8"?>
<sst xmlns="http://schemas.openxmlformats.org/spreadsheetml/2006/main" count="2882" uniqueCount="197">
  <si>
    <t>التاريخ</t>
  </si>
  <si>
    <t>رقم اذن التسليم</t>
  </si>
  <si>
    <t>رقم امر التوريد</t>
  </si>
  <si>
    <t>اسم العميل</t>
  </si>
  <si>
    <t>الصنف</t>
  </si>
  <si>
    <t>الجرام</t>
  </si>
  <si>
    <t>المقاس</t>
  </si>
  <si>
    <t>الكمية</t>
  </si>
  <si>
    <t>الجودة</t>
  </si>
  <si>
    <t>تحليلي متنوعون</t>
  </si>
  <si>
    <t>خصم مسموح</t>
  </si>
  <si>
    <t>سعر الطن</t>
  </si>
  <si>
    <t>القيمة</t>
  </si>
  <si>
    <t>ملاحظات</t>
  </si>
  <si>
    <t>عدد</t>
  </si>
  <si>
    <t>طيبة باك</t>
  </si>
  <si>
    <t xml:space="preserve">هاى لاند </t>
  </si>
  <si>
    <t>تست</t>
  </si>
  <si>
    <t>وايت توب</t>
  </si>
  <si>
    <t xml:space="preserve">دلتا بييبر </t>
  </si>
  <si>
    <t>لوتس</t>
  </si>
  <si>
    <t>فلوت</t>
  </si>
  <si>
    <t>دريم باك</t>
  </si>
  <si>
    <t>متنوعون</t>
  </si>
  <si>
    <t>كنفرتا</t>
  </si>
  <si>
    <t>كرفت</t>
  </si>
  <si>
    <t>الفراعنة باك</t>
  </si>
  <si>
    <t>الهدى باك</t>
  </si>
  <si>
    <t>0a</t>
  </si>
  <si>
    <t>متنوعون فرز</t>
  </si>
  <si>
    <t>ف</t>
  </si>
  <si>
    <t>الرواد</t>
  </si>
  <si>
    <t xml:space="preserve">عثمان باك </t>
  </si>
  <si>
    <t>الايطالية</t>
  </si>
  <si>
    <t>توب باك</t>
  </si>
  <si>
    <t>ساسا باك</t>
  </si>
  <si>
    <t>متنوعون بواق</t>
  </si>
  <si>
    <t>عبد المنصف الشيتانى</t>
  </si>
  <si>
    <t>وايت ستار</t>
  </si>
  <si>
    <t>متنوعون شرائح</t>
  </si>
  <si>
    <t>مصطفى عبد اللطيف</t>
  </si>
  <si>
    <t>0d</t>
  </si>
  <si>
    <t>مبيعات نقدية</t>
  </si>
  <si>
    <t>العالمية ثروت فوزى</t>
  </si>
  <si>
    <t xml:space="preserve">العالمية </t>
  </si>
  <si>
    <t>هاى لاند</t>
  </si>
  <si>
    <t>المطبعة</t>
  </si>
  <si>
    <t>بيجر</t>
  </si>
  <si>
    <t>محمد احمد كمال</t>
  </si>
  <si>
    <t>مينا باك</t>
  </si>
  <si>
    <t>كارت برنت</t>
  </si>
  <si>
    <t>الشرقية ابو رواش</t>
  </si>
  <si>
    <t>على الصياد</t>
  </si>
  <si>
    <t>جرافيك وان</t>
  </si>
  <si>
    <t>العالمية ثروت</t>
  </si>
  <si>
    <t>الهدى جمال</t>
  </si>
  <si>
    <t>الهدى جمال فوزى</t>
  </si>
  <si>
    <t>محمد السماحى</t>
  </si>
  <si>
    <t>المؤسسة العالمية</t>
  </si>
  <si>
    <t>القادسية</t>
  </si>
  <si>
    <t>العالمية وايت ستار</t>
  </si>
  <si>
    <t>يونيقرسال</t>
  </si>
  <si>
    <t>فورتونا مصر</t>
  </si>
  <si>
    <t>الفهد للكرتون</t>
  </si>
  <si>
    <t>العامرية</t>
  </si>
  <si>
    <t>ماجدة الشحات</t>
  </si>
  <si>
    <t>مينا للكرتون</t>
  </si>
  <si>
    <t>طارق الجمل</t>
  </si>
  <si>
    <t>الريان</t>
  </si>
  <si>
    <t>مرتجع فرز</t>
  </si>
  <si>
    <t>عظيمة للكرتون</t>
  </si>
  <si>
    <t>فرز</t>
  </si>
  <si>
    <t>النور</t>
  </si>
  <si>
    <t>لينر فل</t>
  </si>
  <si>
    <t>جراند باك</t>
  </si>
  <si>
    <t>مينترا</t>
  </si>
  <si>
    <t xml:space="preserve">باك لاين </t>
  </si>
  <si>
    <t>0b</t>
  </si>
  <si>
    <t>عبد المنعم عبدالحى</t>
  </si>
  <si>
    <t>0e</t>
  </si>
  <si>
    <t>مطبعة تاتش</t>
  </si>
  <si>
    <t>البركة</t>
  </si>
  <si>
    <t>0f</t>
  </si>
  <si>
    <t xml:space="preserve">وايت ستار </t>
  </si>
  <si>
    <t>مصطفى ابراهيم</t>
  </si>
  <si>
    <t>ار باك</t>
  </si>
  <si>
    <t>الشرقية للكرتون</t>
  </si>
  <si>
    <t>0ب</t>
  </si>
  <si>
    <t>تى اى ايه</t>
  </si>
  <si>
    <t>الجمال فتحى جمال</t>
  </si>
  <si>
    <t>الاهرام</t>
  </si>
  <si>
    <t xml:space="preserve">قمر الدولة </t>
  </si>
  <si>
    <t>محمد بكر</t>
  </si>
  <si>
    <t>طيبة باك الهرم</t>
  </si>
  <si>
    <t>مرتجع وايت توب</t>
  </si>
  <si>
    <t>الهلال والنجمة</t>
  </si>
  <si>
    <t xml:space="preserve">مبيعات نقدية </t>
  </si>
  <si>
    <t>ابو غالي</t>
  </si>
  <si>
    <t xml:space="preserve">المطبعة </t>
  </si>
  <si>
    <t>ناصر عبدالله</t>
  </si>
  <si>
    <t>المصرية للتعبئة والتغليق</t>
  </si>
  <si>
    <t>تبارك</t>
  </si>
  <si>
    <t>السيد قمر الدولة</t>
  </si>
  <si>
    <t>فرتونا مصر</t>
  </si>
  <si>
    <t>المتحدون دهب باك</t>
  </si>
  <si>
    <t>محمدالرعو</t>
  </si>
  <si>
    <t>الاهلية</t>
  </si>
  <si>
    <t>محمد عبدالحليم</t>
  </si>
  <si>
    <t>لينرفل</t>
  </si>
  <si>
    <t>العالمية الجبل الاصفر</t>
  </si>
  <si>
    <t>مطبعة الحمد</t>
  </si>
  <si>
    <t>مصطفى حامد</t>
  </si>
  <si>
    <t>هاى باك</t>
  </si>
  <si>
    <t>الفتح</t>
  </si>
  <si>
    <t>الكندية</t>
  </si>
  <si>
    <t>باك لاين</t>
  </si>
  <si>
    <t>مبيعات نقدية كامل</t>
  </si>
  <si>
    <t>عبد المنعم علد الحى</t>
  </si>
  <si>
    <t>مبيعات نقدية بشير</t>
  </si>
  <si>
    <t xml:space="preserve">الكندية </t>
  </si>
  <si>
    <t>فورتونا</t>
  </si>
  <si>
    <t>العربية للكرتون</t>
  </si>
  <si>
    <t xml:space="preserve">مصطفى ابراهيم </t>
  </si>
  <si>
    <t>سليمان راجح</t>
  </si>
  <si>
    <t>المتحدة للثروة المعدنية</t>
  </si>
  <si>
    <t>النور مصطفى</t>
  </si>
  <si>
    <t>العربية لعبوات الكرتون</t>
  </si>
  <si>
    <t>محمد صلاح</t>
  </si>
  <si>
    <t>النور للتعبئة والتغليف</t>
  </si>
  <si>
    <t>محمد الرعو</t>
  </si>
  <si>
    <t>بشير</t>
  </si>
  <si>
    <t>العراق للكرتون</t>
  </si>
  <si>
    <t>مبيعات نقدية سامح</t>
  </si>
  <si>
    <t>الشركة المصرية الكندية</t>
  </si>
  <si>
    <t>مبيعات نقدية مجدى قمر الدولة</t>
  </si>
  <si>
    <t>طنطا باك</t>
  </si>
  <si>
    <t>النور للكرتون</t>
  </si>
  <si>
    <t>تى اى اية</t>
  </si>
  <si>
    <t>مبيعات نقدية حسن على</t>
  </si>
  <si>
    <t>مبيعات نقدية محمد جمال</t>
  </si>
  <si>
    <t>محمد محمود</t>
  </si>
  <si>
    <t>جنرال باك</t>
  </si>
  <si>
    <t>مبيعات نقدية الشروق</t>
  </si>
  <si>
    <t>التصنيف</t>
  </si>
  <si>
    <t>الاسم</t>
  </si>
  <si>
    <t>طول مدة المفلتر</t>
  </si>
  <si>
    <t>متوسط س</t>
  </si>
  <si>
    <t>دائم</t>
  </si>
  <si>
    <t>الشريحة</t>
  </si>
  <si>
    <t>Grand Total</t>
  </si>
  <si>
    <t>المقاسات</t>
  </si>
  <si>
    <t>الشهر</t>
  </si>
  <si>
    <t xml:space="preserve"> عدد</t>
  </si>
  <si>
    <t>Total  عدد</t>
  </si>
  <si>
    <t>القيمة بالالف</t>
  </si>
  <si>
    <t>المقاسات/ش</t>
  </si>
  <si>
    <t>المتنوعون</t>
  </si>
  <si>
    <t>وزن2</t>
  </si>
  <si>
    <t>تكلفة الــ سم</t>
  </si>
  <si>
    <t xml:space="preserve"> متوسط السعر بالجنية</t>
  </si>
  <si>
    <t>وزن1</t>
  </si>
  <si>
    <t>الوزن</t>
  </si>
  <si>
    <t xml:space="preserve"> الوزن</t>
  </si>
  <si>
    <t>Total  الوزن</t>
  </si>
  <si>
    <t>إجمالي</t>
  </si>
  <si>
    <t>العدد</t>
  </si>
  <si>
    <t xml:space="preserve"> العــــــــــــدد</t>
  </si>
  <si>
    <t xml:space="preserve"> الــــــــــــــــــوزن</t>
  </si>
  <si>
    <t xml:space="preserve"> متوســـط الســعر بالجنية</t>
  </si>
  <si>
    <t>الإجمالي</t>
  </si>
  <si>
    <t>المفلتر</t>
  </si>
  <si>
    <t xml:space="preserve">متوسط </t>
  </si>
  <si>
    <t>السعر</t>
  </si>
  <si>
    <t xml:space="preserve"> القيمة بالجنية</t>
  </si>
  <si>
    <t xml:space="preserve"> القيمـــــــــة بالجنيـــة</t>
  </si>
  <si>
    <t>العميل1</t>
  </si>
  <si>
    <t>العميل2</t>
  </si>
  <si>
    <t>العميل3</t>
  </si>
  <si>
    <t>العميل4</t>
  </si>
  <si>
    <t>العميل5</t>
  </si>
  <si>
    <t>العميل6</t>
  </si>
  <si>
    <t>العميل7</t>
  </si>
  <si>
    <t>ايمان</t>
  </si>
  <si>
    <t>هشام</t>
  </si>
  <si>
    <t>ايهاب</t>
  </si>
  <si>
    <t>جهاد</t>
  </si>
  <si>
    <t>أمل</t>
  </si>
  <si>
    <t>حنين</t>
  </si>
  <si>
    <t>زياد</t>
  </si>
  <si>
    <t>محمد</t>
  </si>
  <si>
    <t>ساره</t>
  </si>
  <si>
    <t>الهلال</t>
  </si>
  <si>
    <t>Total  القيمة</t>
  </si>
  <si>
    <t xml:space="preserve"> القيمة</t>
  </si>
  <si>
    <t>الصفوف من 6 إلى 50 مخفية وهى التى تحتوى على الجدول المحورى</t>
  </si>
  <si>
    <t>Column Labels</t>
  </si>
  <si>
    <t>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</si>
</sst>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%"/>
  </numFmts>
  <fonts count="2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9"/>
      <color theme="1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b/>
      <sz val="9"/>
      <color rgb="FFF8F8F8"/>
      <name val="Calibri"/>
      <family val="2"/>
      <scheme val="minor"/>
    </font>
    <font>
      <b/>
      <sz val="8"/>
      <color rgb="FFF8F8F8"/>
      <name val="Calibri"/>
      <family val="2"/>
      <scheme val="minor"/>
    </font>
    <font>
      <sz val="7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charset val="178"/>
      <scheme val="minor"/>
    </font>
    <font>
      <b/>
      <sz val="10"/>
      <color theme="1"/>
      <name val="Calibri"/>
      <family val="2"/>
      <charset val="178"/>
      <scheme val="minor"/>
    </font>
    <font>
      <b/>
      <sz val="8"/>
      <color theme="1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b/>
      <sz val="10"/>
      <color theme="0"/>
      <name val="Calibri"/>
      <family val="2"/>
      <charset val="178"/>
      <scheme val="minor"/>
    </font>
    <font>
      <b/>
      <sz val="8"/>
      <color theme="0"/>
      <name val="Calibri"/>
      <family val="2"/>
      <charset val="178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0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E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4" tint="-0.249977111117893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hair">
        <color rgb="FFA2C2E8"/>
      </right>
      <top style="thin">
        <color auto="1"/>
      </top>
      <bottom style="thin">
        <color auto="1"/>
      </bottom>
      <diagonal/>
    </border>
    <border>
      <left style="hair">
        <color rgb="FFA2C2E8"/>
      </left>
      <right style="hair">
        <color rgb="FFA2C2E8"/>
      </right>
      <top style="thin">
        <color auto="1"/>
      </top>
      <bottom style="thin">
        <color auto="1"/>
      </bottom>
      <diagonal/>
    </border>
    <border>
      <left style="hair">
        <color rgb="FFA2C2E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theme="3" tint="0.39994506668294322"/>
      </left>
      <right style="hair">
        <color theme="3" tint="0.39994506668294322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theme="3" tint="0.39994506668294322"/>
      </right>
      <top style="thin">
        <color auto="1"/>
      </top>
      <bottom style="thin">
        <color auto="1"/>
      </bottom>
      <diagonal/>
    </border>
    <border>
      <left style="hair">
        <color theme="3" tint="0.39994506668294322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theme="1" tint="0.499984740745262"/>
      </right>
      <top style="thin">
        <color indexed="64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thin">
        <color indexed="64"/>
      </top>
      <bottom style="hair">
        <color theme="1" tint="0.499984740745262"/>
      </bottom>
      <diagonal/>
    </border>
    <border>
      <left style="hair">
        <color theme="1" tint="0.499984740745262"/>
      </left>
      <right style="thin">
        <color indexed="64"/>
      </right>
      <top style="thin">
        <color indexed="64"/>
      </top>
      <bottom style="hair">
        <color theme="1" tint="0.499984740745262"/>
      </bottom>
      <diagonal/>
    </border>
    <border>
      <left style="thin">
        <color indexed="64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thin">
        <color indexed="64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 style="hair">
        <color theme="1" tint="0.499984740745262"/>
      </bottom>
      <diagonal/>
    </border>
    <border>
      <left style="thin">
        <color indexed="64"/>
      </left>
      <right/>
      <top style="hair">
        <color theme="1" tint="0.499984740745262"/>
      </top>
      <bottom style="hair">
        <color theme="1" tint="0.499984740745262"/>
      </bottom>
      <diagonal/>
    </border>
    <border>
      <left style="thin">
        <color indexed="64"/>
      </left>
      <right/>
      <top style="hair">
        <color theme="1" tint="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1" tint="0.499984740745262"/>
      </bottom>
      <diagonal/>
    </border>
    <border>
      <left style="thin">
        <color indexed="64"/>
      </left>
      <right style="thin">
        <color indexed="64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hair">
        <color theme="1" tint="0.499984740745262"/>
      </bottom>
      <diagonal/>
    </border>
    <border>
      <left/>
      <right style="thin">
        <color auto="1"/>
      </right>
      <top style="thin">
        <color auto="1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thin">
        <color auto="1"/>
      </right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thin">
        <color auto="1"/>
      </bottom>
      <diagonal/>
    </border>
    <border>
      <left/>
      <right style="thin">
        <color auto="1"/>
      </right>
      <top style="hair">
        <color theme="1" tint="0.499984740745262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0">
    <xf numFmtId="0" fontId="0" fillId="0" borderId="0" xfId="0"/>
    <xf numFmtId="0" fontId="3" fillId="0" borderId="0" xfId="0" applyFont="1"/>
    <xf numFmtId="0" fontId="2" fillId="2" borderId="5" xfId="0" applyFont="1" applyFill="1" applyBorder="1" applyAlignment="1">
      <alignment horizontal="center" vertical="center" wrapText="1"/>
    </xf>
    <xf numFmtId="14" fontId="3" fillId="3" borderId="5" xfId="0" applyNumberFormat="1" applyFont="1" applyFill="1" applyBorder="1" applyAlignment="1" applyProtection="1">
      <alignment horizontal="center"/>
      <protection locked="0"/>
    </xf>
    <xf numFmtId="0" fontId="3" fillId="3" borderId="5" xfId="0" applyFont="1" applyFill="1" applyBorder="1" applyProtection="1">
      <protection locked="0"/>
    </xf>
    <xf numFmtId="164" fontId="3" fillId="3" borderId="5" xfId="0" applyNumberFormat="1" applyFont="1" applyFill="1" applyBorder="1" applyProtection="1">
      <protection locked="0"/>
    </xf>
    <xf numFmtId="1" fontId="3" fillId="3" borderId="5" xfId="0" applyNumberFormat="1" applyFont="1" applyFill="1" applyBorder="1" applyProtection="1">
      <protection locked="0"/>
    </xf>
    <xf numFmtId="1" fontId="3" fillId="3" borderId="5" xfId="0" applyNumberFormat="1" applyFont="1" applyFill="1" applyBorder="1" applyProtection="1"/>
    <xf numFmtId="0" fontId="4" fillId="4" borderId="0" xfId="0" applyFont="1" applyFill="1"/>
    <xf numFmtId="166" fontId="4" fillId="4" borderId="0" xfId="1" applyNumberFormat="1" applyFont="1" applyFill="1" applyAlignment="1">
      <alignment horizontal="center"/>
    </xf>
    <xf numFmtId="1" fontId="5" fillId="4" borderId="0" xfId="0" applyNumberFormat="1" applyFont="1" applyFill="1"/>
    <xf numFmtId="166" fontId="4" fillId="4" borderId="0" xfId="1" applyNumberFormat="1" applyFont="1" applyFill="1" applyAlignment="1">
      <alignment horizontal="center" vertical="center"/>
    </xf>
    <xf numFmtId="0" fontId="6" fillId="3" borderId="5" xfId="0" applyFont="1" applyFill="1" applyBorder="1" applyProtection="1">
      <protection locked="0"/>
    </xf>
    <xf numFmtId="0" fontId="0" fillId="5" borderId="0" xfId="0" applyFill="1"/>
    <xf numFmtId="166" fontId="5" fillId="6" borderId="0" xfId="1" applyNumberFormat="1" applyFont="1" applyFill="1" applyAlignment="1">
      <alignment horizontal="center"/>
    </xf>
    <xf numFmtId="2" fontId="5" fillId="4" borderId="0" xfId="0" applyNumberFormat="1" applyFont="1" applyFill="1"/>
    <xf numFmtId="1" fontId="4" fillId="6" borderId="0" xfId="0" applyNumberFormat="1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0" fillId="5" borderId="5" xfId="0" applyFill="1" applyBorder="1"/>
    <xf numFmtId="0" fontId="7" fillId="5" borderId="5" xfId="0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2" fontId="5" fillId="4" borderId="0" xfId="0" applyNumberFormat="1" applyFont="1" applyFill="1" applyAlignment="1">
      <alignment horizontal="center" vertical="center"/>
    </xf>
    <xf numFmtId="1" fontId="3" fillId="0" borderId="0" xfId="0" applyNumberFormat="1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Continuous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top" wrapText="1"/>
    </xf>
    <xf numFmtId="0" fontId="10" fillId="8" borderId="0" xfId="0" applyFont="1" applyFill="1"/>
    <xf numFmtId="0" fontId="10" fillId="0" borderId="0" xfId="0" applyFont="1"/>
    <xf numFmtId="0" fontId="10" fillId="8" borderId="0" xfId="0" applyFont="1" applyFill="1" applyAlignment="1">
      <alignment horizontal="center" vertical="center"/>
    </xf>
    <xf numFmtId="1" fontId="10" fillId="8" borderId="0" xfId="0" applyNumberFormat="1" applyFont="1" applyFill="1" applyAlignment="1">
      <alignment horizontal="center" vertical="center"/>
    </xf>
    <xf numFmtId="165" fontId="3" fillId="3" borderId="5" xfId="0" applyNumberFormat="1" applyFont="1" applyFill="1" applyBorder="1" applyProtection="1"/>
    <xf numFmtId="0" fontId="3" fillId="8" borderId="0" xfId="0" applyFont="1" applyFill="1" applyAlignment="1">
      <alignment horizontal="center" vertical="center"/>
    </xf>
    <xf numFmtId="1" fontId="8" fillId="8" borderId="5" xfId="0" applyNumberFormat="1" applyFont="1" applyFill="1" applyBorder="1" applyAlignment="1">
      <alignment horizontal="centerContinuous" vertical="center"/>
    </xf>
    <xf numFmtId="2" fontId="3" fillId="0" borderId="0" xfId="0" applyNumberFormat="1" applyFont="1"/>
    <xf numFmtId="164" fontId="3" fillId="0" borderId="0" xfId="0" applyNumberFormat="1" applyFont="1"/>
    <xf numFmtId="1" fontId="13" fillId="9" borderId="11" xfId="0" applyNumberFormat="1" applyFont="1" applyFill="1" applyBorder="1" applyAlignment="1">
      <alignment horizontal="centerContinuous" vertical="center"/>
    </xf>
    <xf numFmtId="1" fontId="13" fillId="9" borderId="12" xfId="0" applyNumberFormat="1" applyFont="1" applyFill="1" applyBorder="1" applyAlignment="1">
      <alignment horizontal="centerContinuous" vertical="center"/>
    </xf>
    <xf numFmtId="1" fontId="13" fillId="9" borderId="13" xfId="0" applyNumberFormat="1" applyFont="1" applyFill="1" applyBorder="1" applyAlignment="1">
      <alignment horizontal="centerContinuous" vertical="center"/>
    </xf>
    <xf numFmtId="0" fontId="14" fillId="9" borderId="9" xfId="0" applyFont="1" applyFill="1" applyBorder="1" applyAlignment="1">
      <alignment horizontal="centerContinuous" vertical="center"/>
    </xf>
    <xf numFmtId="0" fontId="14" fillId="9" borderId="17" xfId="0" applyFont="1" applyFill="1" applyBorder="1" applyAlignment="1">
      <alignment horizontal="centerContinuous" vertical="center"/>
    </xf>
    <xf numFmtId="0" fontId="14" fillId="9" borderId="19" xfId="0" applyFont="1" applyFill="1" applyBorder="1" applyAlignment="1">
      <alignment horizontal="centerContinuous" vertical="center"/>
    </xf>
    <xf numFmtId="0" fontId="15" fillId="9" borderId="1" xfId="0" applyFont="1" applyFill="1" applyBorder="1" applyAlignment="1">
      <alignment horizontal="center" vertical="center" wrapText="1"/>
    </xf>
    <xf numFmtId="165" fontId="15" fillId="9" borderId="1" xfId="0" applyNumberFormat="1" applyFont="1" applyFill="1" applyBorder="1" applyAlignment="1">
      <alignment horizontal="center" vertical="center" wrapText="1"/>
    </xf>
    <xf numFmtId="0" fontId="15" fillId="9" borderId="15" xfId="0" applyFont="1" applyFill="1" applyBorder="1" applyAlignment="1">
      <alignment horizontal="center" vertical="center" wrapText="1"/>
    </xf>
    <xf numFmtId="0" fontId="15" fillId="9" borderId="0" xfId="0" applyFont="1" applyFill="1" applyAlignment="1">
      <alignment horizontal="center" vertical="center" wrapText="1"/>
    </xf>
    <xf numFmtId="165" fontId="15" fillId="9" borderId="15" xfId="0" applyNumberFormat="1" applyFont="1" applyFill="1" applyBorder="1" applyAlignment="1">
      <alignment horizontal="center" vertical="center" wrapText="1"/>
    </xf>
    <xf numFmtId="0" fontId="11" fillId="10" borderId="0" xfId="0" applyFont="1" applyFill="1"/>
    <xf numFmtId="0" fontId="0" fillId="10" borderId="6" xfId="0" applyFont="1" applyFill="1" applyBorder="1" applyAlignment="1">
      <alignment horizontal="center" vertical="center"/>
    </xf>
    <xf numFmtId="0" fontId="0" fillId="10" borderId="7" xfId="0" applyFont="1" applyFill="1" applyBorder="1" applyAlignment="1">
      <alignment horizontal="center" vertical="center"/>
    </xf>
    <xf numFmtId="0" fontId="0" fillId="10" borderId="8" xfId="0" applyFont="1" applyFill="1" applyBorder="1" applyAlignment="1">
      <alignment horizontal="center" vertical="center"/>
    </xf>
    <xf numFmtId="0" fontId="12" fillId="10" borderId="14" xfId="0" applyFont="1" applyFill="1" applyBorder="1" applyAlignment="1">
      <alignment horizontal="center" vertical="center" wrapText="1"/>
    </xf>
    <xf numFmtId="0" fontId="12" fillId="10" borderId="0" xfId="0" applyFont="1" applyFill="1" applyAlignment="1">
      <alignment horizontal="center" vertical="center" wrapText="1"/>
    </xf>
    <xf numFmtId="0" fontId="10" fillId="10" borderId="0" xfId="0" applyFont="1" applyFill="1" applyBorder="1"/>
    <xf numFmtId="0" fontId="15" fillId="9" borderId="8" xfId="0" applyFont="1" applyFill="1" applyBorder="1" applyAlignment="1">
      <alignment horizontal="center" vertical="center" wrapText="1"/>
    </xf>
    <xf numFmtId="0" fontId="15" fillId="9" borderId="16" xfId="0" applyFont="1" applyFill="1" applyBorder="1" applyAlignment="1">
      <alignment horizontal="center" vertical="center" wrapText="1"/>
    </xf>
    <xf numFmtId="0" fontId="14" fillId="9" borderId="18" xfId="0" applyFont="1" applyFill="1" applyBorder="1" applyAlignment="1">
      <alignment horizontal="centerContinuous" vertical="center"/>
    </xf>
    <xf numFmtId="0" fontId="9" fillId="9" borderId="18" xfId="0" applyFont="1" applyFill="1" applyBorder="1" applyAlignment="1">
      <alignment horizontal="center" vertical="center"/>
    </xf>
    <xf numFmtId="0" fontId="9" fillId="9" borderId="17" xfId="0" applyFont="1" applyFill="1" applyBorder="1" applyAlignment="1">
      <alignment horizontal="center" vertical="center"/>
    </xf>
    <xf numFmtId="0" fontId="9" fillId="9" borderId="19" xfId="0" applyFont="1" applyFill="1" applyBorder="1" applyAlignment="1">
      <alignment horizontal="center" vertical="center"/>
    </xf>
    <xf numFmtId="0" fontId="0" fillId="8" borderId="0" xfId="0" applyFill="1"/>
    <xf numFmtId="0" fontId="16" fillId="9" borderId="0" xfId="0" applyFont="1" applyFill="1" applyAlignment="1">
      <alignment horizontal="center" vertical="center"/>
    </xf>
    <xf numFmtId="165" fontId="3" fillId="11" borderId="21" xfId="0" applyNumberFormat="1" applyFont="1" applyFill="1" applyBorder="1" applyAlignment="1">
      <alignment horizontal="center" vertical="center"/>
    </xf>
    <xf numFmtId="3" fontId="3" fillId="11" borderId="21" xfId="0" applyNumberFormat="1" applyFont="1" applyFill="1" applyBorder="1" applyAlignment="1">
      <alignment horizontal="center" vertical="center"/>
    </xf>
    <xf numFmtId="3" fontId="3" fillId="11" borderId="22" xfId="0" applyNumberFormat="1" applyFont="1" applyFill="1" applyBorder="1" applyAlignment="1">
      <alignment horizontal="center" vertical="center"/>
    </xf>
    <xf numFmtId="165" fontId="3" fillId="11" borderId="24" xfId="0" applyNumberFormat="1" applyFont="1" applyFill="1" applyBorder="1" applyAlignment="1">
      <alignment horizontal="center" vertical="center"/>
    </xf>
    <xf numFmtId="3" fontId="3" fillId="11" borderId="24" xfId="0" applyNumberFormat="1" applyFont="1" applyFill="1" applyBorder="1" applyAlignment="1">
      <alignment horizontal="center" vertical="center"/>
    </xf>
    <xf numFmtId="3" fontId="3" fillId="11" borderId="25" xfId="0" applyNumberFormat="1" applyFont="1" applyFill="1" applyBorder="1" applyAlignment="1">
      <alignment horizontal="center" vertical="center"/>
    </xf>
    <xf numFmtId="1" fontId="13" fillId="9" borderId="2" xfId="0" applyNumberFormat="1" applyFont="1" applyFill="1" applyBorder="1" applyAlignment="1">
      <alignment horizontal="centerContinuous" vertical="center"/>
    </xf>
    <xf numFmtId="165" fontId="3" fillId="11" borderId="20" xfId="0" applyNumberFormat="1" applyFont="1" applyFill="1" applyBorder="1" applyAlignment="1">
      <alignment horizontal="center" vertical="center"/>
    </xf>
    <xf numFmtId="165" fontId="3" fillId="11" borderId="22" xfId="0" applyNumberFormat="1" applyFont="1" applyFill="1" applyBorder="1" applyAlignment="1">
      <alignment horizontal="center" vertical="center"/>
    </xf>
    <xf numFmtId="165" fontId="3" fillId="11" borderId="23" xfId="0" applyNumberFormat="1" applyFont="1" applyFill="1" applyBorder="1" applyAlignment="1">
      <alignment horizontal="center" vertical="center"/>
    </xf>
    <xf numFmtId="165" fontId="3" fillId="11" borderId="25" xfId="0" applyNumberFormat="1" applyFont="1" applyFill="1" applyBorder="1" applyAlignment="1">
      <alignment horizontal="center" vertical="center"/>
    </xf>
    <xf numFmtId="3" fontId="3" fillId="11" borderId="20" xfId="0" applyNumberFormat="1" applyFont="1" applyFill="1" applyBorder="1" applyAlignment="1">
      <alignment horizontal="center" vertical="center"/>
    </xf>
    <xf numFmtId="3" fontId="3" fillId="11" borderId="23" xfId="0" applyNumberFormat="1" applyFont="1" applyFill="1" applyBorder="1" applyAlignment="1">
      <alignment horizontal="center" vertical="center"/>
    </xf>
    <xf numFmtId="3" fontId="3" fillId="12" borderId="30" xfId="0" applyNumberFormat="1" applyFont="1" applyFill="1" applyBorder="1" applyAlignment="1">
      <alignment horizontal="center" vertical="center"/>
    </xf>
    <xf numFmtId="1" fontId="17" fillId="7" borderId="9" xfId="0" applyNumberFormat="1" applyFont="1" applyFill="1" applyBorder="1" applyAlignment="1">
      <alignment horizontal="center" vertical="center"/>
    </xf>
    <xf numFmtId="1" fontId="18" fillId="7" borderId="9" xfId="0" applyNumberFormat="1" applyFont="1" applyFill="1" applyBorder="1" applyAlignment="1">
      <alignment horizontal="center" vertical="center"/>
    </xf>
    <xf numFmtId="0" fontId="8" fillId="12" borderId="26" xfId="0" applyFont="1" applyFill="1" applyBorder="1" applyAlignment="1">
      <alignment horizontal="center" vertical="center"/>
    </xf>
    <xf numFmtId="0" fontId="8" fillId="12" borderId="27" xfId="0" applyFont="1" applyFill="1" applyBorder="1" applyAlignment="1">
      <alignment horizontal="center" vertical="center"/>
    </xf>
    <xf numFmtId="0" fontId="8" fillId="12" borderId="28" xfId="0" applyFont="1" applyFill="1" applyBorder="1" applyAlignment="1">
      <alignment horizontal="center" vertical="center"/>
    </xf>
    <xf numFmtId="1" fontId="8" fillId="8" borderId="3" xfId="0" applyNumberFormat="1" applyFont="1" applyFill="1" applyBorder="1" applyAlignment="1">
      <alignment horizontal="centerContinuous" vertical="center"/>
    </xf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NumberFormat="1"/>
    <xf numFmtId="3" fontId="0" fillId="0" borderId="0" xfId="0" applyNumberFormat="1"/>
    <xf numFmtId="165" fontId="0" fillId="0" borderId="0" xfId="0" applyNumberFormat="1"/>
    <xf numFmtId="0" fontId="0" fillId="8" borderId="5" xfId="0" applyFill="1" applyBorder="1"/>
    <xf numFmtId="165" fontId="3" fillId="12" borderId="29" xfId="0" applyNumberFormat="1" applyFont="1" applyFill="1" applyBorder="1" applyAlignment="1">
      <alignment horizontal="center" vertical="center"/>
    </xf>
    <xf numFmtId="165" fontId="3" fillId="12" borderId="30" xfId="0" applyNumberFormat="1" applyFont="1" applyFill="1" applyBorder="1" applyAlignment="1">
      <alignment horizontal="center" vertical="center"/>
    </xf>
    <xf numFmtId="3" fontId="18" fillId="7" borderId="9" xfId="0" applyNumberFormat="1" applyFont="1" applyFill="1" applyBorder="1" applyAlignment="1">
      <alignment horizontal="center" vertical="center"/>
    </xf>
    <xf numFmtId="1" fontId="17" fillId="7" borderId="2" xfId="0" applyNumberFormat="1" applyFont="1" applyFill="1" applyBorder="1" applyAlignment="1">
      <alignment horizontal="center" vertical="center"/>
    </xf>
    <xf numFmtId="3" fontId="18" fillId="7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indent="1"/>
    </xf>
    <xf numFmtId="0" fontId="19" fillId="0" borderId="0" xfId="0" applyFont="1" applyAlignment="1">
      <alignment horizontal="right"/>
    </xf>
    <xf numFmtId="0" fontId="0" fillId="0" borderId="5" xfId="0" pivotButton="1" applyBorder="1"/>
    <xf numFmtId="0" fontId="19" fillId="0" borderId="5" xfId="0" applyFont="1" applyBorder="1" applyAlignment="1">
      <alignment horizontal="right"/>
    </xf>
    <xf numFmtId="0" fontId="19" fillId="13" borderId="0" xfId="0" applyFont="1" applyFill="1"/>
    <xf numFmtId="1" fontId="0" fillId="0" borderId="27" xfId="0" applyNumberFormat="1" applyBorder="1"/>
    <xf numFmtId="1" fontId="0" fillId="0" borderId="34" xfId="0" applyNumberFormat="1" applyBorder="1"/>
    <xf numFmtId="1" fontId="0" fillId="0" borderId="35" xfId="0" applyNumberFormat="1" applyBorder="1"/>
    <xf numFmtId="1" fontId="0" fillId="0" borderId="28" xfId="0" applyNumberFormat="1" applyBorder="1"/>
    <xf numFmtId="1" fontId="0" fillId="0" borderId="36" xfId="0" applyNumberFormat="1" applyBorder="1"/>
    <xf numFmtId="1" fontId="0" fillId="0" borderId="37" xfId="0" applyNumberFormat="1" applyBorder="1"/>
    <xf numFmtId="1" fontId="0" fillId="0" borderId="26" xfId="0" applyNumberFormat="1" applyBorder="1"/>
    <xf numFmtId="1" fontId="0" fillId="0" borderId="32" xfId="0" applyNumberFormat="1" applyBorder="1"/>
    <xf numFmtId="1" fontId="0" fillId="0" borderId="33" xfId="0" applyNumberFormat="1" applyBorder="1"/>
    <xf numFmtId="0" fontId="19" fillId="10" borderId="2" xfId="0" applyFont="1" applyFill="1" applyBorder="1" applyAlignment="1">
      <alignment horizontal="centerContinuous"/>
    </xf>
    <xf numFmtId="0" fontId="19" fillId="10" borderId="9" xfId="0" applyFont="1" applyFill="1" applyBorder="1" applyAlignment="1">
      <alignment horizontal="centerContinuous"/>
    </xf>
    <xf numFmtId="0" fontId="19" fillId="10" borderId="3" xfId="0" applyFont="1" applyFill="1" applyBorder="1" applyAlignment="1">
      <alignment horizontal="centerContinuous"/>
    </xf>
    <xf numFmtId="0" fontId="9" fillId="10" borderId="31" xfId="0" applyFont="1" applyFill="1" applyBorder="1" applyAlignment="1">
      <alignment horizontal="center" vertical="center"/>
    </xf>
    <xf numFmtId="0" fontId="9" fillId="10" borderId="0" xfId="0" applyFont="1" applyFill="1" applyBorder="1" applyAlignment="1">
      <alignment horizontal="center" vertical="center"/>
    </xf>
    <xf numFmtId="0" fontId="9" fillId="10" borderId="14" xfId="0" applyFont="1" applyFill="1" applyBorder="1" applyAlignment="1">
      <alignment horizontal="center" vertical="center"/>
    </xf>
    <xf numFmtId="0" fontId="19" fillId="13" borderId="39" xfId="0" applyFont="1" applyFill="1" applyBorder="1" applyAlignment="1">
      <alignment horizontal="centerContinuous"/>
    </xf>
    <xf numFmtId="0" fontId="19" fillId="13" borderId="38" xfId="0" applyFont="1" applyFill="1" applyBorder="1" applyAlignment="1">
      <alignment horizontal="centerContinuous"/>
    </xf>
    <xf numFmtId="0" fontId="19" fillId="13" borderId="40" xfId="0" applyFont="1" applyFill="1" applyBorder="1" applyAlignment="1">
      <alignment horizontal="centerContinuous"/>
    </xf>
    <xf numFmtId="0" fontId="19" fillId="13" borderId="31" xfId="0" applyFont="1" applyFill="1" applyBorder="1" applyAlignment="1">
      <alignment horizontal="centerContinuous"/>
    </xf>
    <xf numFmtId="0" fontId="19" fillId="13" borderId="0" xfId="0" applyFont="1" applyFill="1" applyBorder="1" applyAlignment="1">
      <alignment horizontal="centerContinuous"/>
    </xf>
    <xf numFmtId="0" fontId="19" fillId="13" borderId="14" xfId="0" applyFont="1" applyFill="1" applyBorder="1" applyAlignment="1">
      <alignment horizontal="centerContinuous"/>
    </xf>
    <xf numFmtId="1" fontId="0" fillId="0" borderId="31" xfId="0" applyNumberFormat="1" applyBorder="1" applyAlignment="1">
      <alignment horizontal="centerContinuous"/>
    </xf>
    <xf numFmtId="1" fontId="0" fillId="0" borderId="0" xfId="0" applyNumberFormat="1" applyBorder="1" applyAlignment="1">
      <alignment horizontal="centerContinuous"/>
    </xf>
    <xf numFmtId="1" fontId="0" fillId="0" borderId="14" xfId="0" applyNumberFormat="1" applyBorder="1" applyAlignment="1">
      <alignment horizontal="centerContinuous"/>
    </xf>
    <xf numFmtId="0" fontId="0" fillId="0" borderId="10" xfId="0" pivotButton="1" applyBorder="1"/>
    <xf numFmtId="0" fontId="19" fillId="0" borderId="10" xfId="0" applyFont="1" applyBorder="1" applyAlignment="1">
      <alignment horizontal="right"/>
    </xf>
    <xf numFmtId="1" fontId="20" fillId="8" borderId="0" xfId="0" applyNumberFormat="1" applyFont="1" applyFill="1" applyAlignment="1">
      <alignment horizontal="right" vertical="center"/>
    </xf>
  </cellXfs>
  <cellStyles count="2">
    <cellStyle name="Normal" xfId="0" builtinId="0"/>
    <cellStyle name="Percent" xfId="1" builtinId="5"/>
  </cellStyles>
  <dxfs count="6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009ED6"/>
        </patternFill>
      </fill>
    </dxf>
    <dxf>
      <border>
        <bottom style="thin">
          <color auto="1"/>
        </bottom>
        <vertical/>
        <horizontal/>
      </border>
    </dxf>
    <dxf>
      <font>
        <color theme="0"/>
      </font>
      <fill>
        <patternFill>
          <bgColor rgb="FF009ED6"/>
        </patternFill>
      </fill>
    </dxf>
    <dxf>
      <alignment horizontal="general" vertical="bottom" textRotation="0" wrapText="0" relativeIndent="0" justifyLastLine="0" shrinkToFit="0" readingOrder="0"/>
    </dxf>
    <dxf>
      <alignment horizontal="general" vertical="bottom" textRotation="0" wrapText="0" relativeIndent="0" justifyLastLine="0" shrinkToFit="0" readingOrder="0"/>
    </dxf>
    <dxf>
      <alignment horizontal="general" vertical="bottom" textRotation="0" wrapText="0" relativeIndent="0" justifyLastLine="0" shrinkToFit="0" readingOrder="0"/>
    </dxf>
    <dxf>
      <alignment horizontal="general" vertical="bottom" textRotation="0" wrapText="0" relativeIndent="0" justifyLastLine="0" shrinkToFit="0" readingOrder="0"/>
    </dxf>
    <dxf>
      <alignment horizontal="general" vertical="bottom" textRotation="0" wrapText="0" relativeIndent="0" justifyLastLine="0" shrinkToFit="0" readingOrder="0"/>
    </dxf>
    <dxf>
      <alignment horizontal="general" vertical="bottom" textRotation="0" wrapText="0" relativeIndent="0" justifyLastLine="0" shrinkToFit="0" readingOrder="0"/>
    </dxf>
    <dxf>
      <alignment horizontal="general" vertical="bottom" textRotation="0" wrapText="0" relativeIndent="0" justifyLastLine="0" shrinkToFit="0" readingOrder="0"/>
    </dxf>
    <dxf>
      <alignment horizontal="general" vertical="bottom" textRotation="0" wrapText="0" relativeIndent="0" justifyLastLine="0" shrinkToFit="0" readingOrder="0"/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alignment vertical="center" readingOrder="0"/>
    </dxf>
    <dxf>
      <alignment horizontal="center" readingOrder="0"/>
    </dxf>
    <dxf>
      <font>
        <b/>
      </font>
    </dxf>
    <dxf>
      <font>
        <color theme="0"/>
      </font>
    </dxf>
    <dxf>
      <fill>
        <patternFill patternType="solid">
          <bgColor rgb="FF00B0F0"/>
        </patternFill>
      </fill>
    </dxf>
    <dxf>
      <alignment horizontal="centerContinuous" readingOrder="0"/>
    </dxf>
    <dxf>
      <alignment horizontal="centerContinuous" readingOrder="0"/>
    </dxf>
    <dxf>
      <alignment horizontal="centerContinuous" readingOrder="0"/>
    </dxf>
    <dxf>
      <alignment horizontal="centerContinuous" readingOrder="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horizontal style="hair">
          <color theme="1" tint="0.499984740745262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horizontal style="hair">
          <color theme="1" tint="0.499984740745262"/>
        </horizontal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border>
        <top style="thin">
          <color theme="4" tint="0.79998168889431442"/>
        </top>
        <bottom style="thin">
          <color theme="4" tint="0.79998168889431442"/>
        </bottom>
      </border>
    </dxf>
    <dxf>
      <font>
        <b/>
        <i val="0"/>
      </font>
      <border>
        <top style="thin">
          <color theme="4" tint="0.79998168889431442"/>
        </top>
        <bottom style="thin">
          <color theme="4" tint="0.79998168889431442"/>
        </bottom>
      </border>
    </dxf>
    <dxf>
      <fill>
        <patternFill patternType="solid">
          <fgColor theme="3" tint="0.79998168889431442"/>
          <bgColor theme="4" tint="0.59996337778862885"/>
        </patternFill>
      </fill>
      <border>
        <bottom style="thin">
          <color theme="4"/>
        </bottom>
      </border>
    </dxf>
    <dxf>
      <font>
        <b/>
        <i val="0"/>
        <color theme="0"/>
      </font>
      <fill>
        <patternFill patternType="solid">
          <fgColor theme="4" tint="0.39988402966399123"/>
          <bgColor rgb="FF5F95D7"/>
        </patternFill>
      </fill>
      <border>
        <right style="thin">
          <color theme="4" tint="0.59996337778862885"/>
        </right>
        <bottom style="thin">
          <color theme="4" tint="0.79998168889431442"/>
        </bottom>
        <horizontal style="thin">
          <color theme="4" tint="0.39997558519241921"/>
        </horizontal>
      </border>
    </dxf>
    <dxf>
      <border>
        <bottom style="thin">
          <color theme="4" tint="0.59999389629810485"/>
        </bottom>
      </border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0"/>
      </font>
      <fill>
        <patternFill patternType="solid">
          <fgColor theme="4" tint="0.39988402966399123"/>
          <bgColor theme="4" tint="0.39994506668294322"/>
        </patternFill>
      </fill>
      <border>
        <top style="thin">
          <color auto="1"/>
        </top>
        <bottom style="thin">
          <color auto="1"/>
        </bottom>
      </border>
    </dxf>
    <dxf>
      <font>
        <b/>
        <color theme="0"/>
      </font>
    </dxf>
    <dxf>
      <border>
        <left style="thin">
          <color theme="4" tint="-0.249977111117893"/>
        </left>
        <right style="thin">
          <color theme="4" tint="-0.249977111117893"/>
        </right>
      </border>
    </dxf>
    <dxf>
      <border>
        <top style="thin">
          <color theme="4" tint="-0.249977111117893"/>
        </top>
        <bottom style="thin">
          <color theme="4" tint="-0.249977111117893"/>
        </bottom>
        <horizontal style="thin">
          <color theme="4" tint="-0.249977111117893"/>
        </horizontal>
      </border>
    </dxf>
    <dxf>
      <font>
        <b/>
        <color theme="1"/>
      </font>
      <border>
        <top style="double">
          <color theme="4" tint="-0.249977111117893"/>
        </top>
      </border>
    </dxf>
    <dxf>
      <font>
        <color theme="0"/>
      </font>
      <fill>
        <patternFill patternType="solid">
          <fgColor theme="4" tint="-0.249977111117893"/>
          <bgColor rgb="FF3E6CA4"/>
        </patternFill>
      </fill>
      <border>
        <horizontal style="thin">
          <color theme="4" tint="-0.249977111117893"/>
        </horizontal>
      </border>
    </dxf>
    <dxf>
      <font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horizontal style="thin">
          <color theme="4" tint="0.79998168889431442"/>
        </horizontal>
      </border>
    </dxf>
  </dxfs>
  <tableStyles count="1" defaultTableStyle="TableStyleMedium9" defaultPivotStyle="PivotStyleLight16">
    <tableStyle name="emany" table="0" count="13">
      <tableStyleElement type="wholeTable" dxfId="66"/>
      <tableStyleElement type="headerRow" dxfId="65"/>
      <tableStyleElement type="totalRow" dxfId="64"/>
      <tableStyleElement type="firstRowStripe" dxfId="63"/>
      <tableStyleElement type="firstColumnStripe" dxfId="62"/>
      <tableStyleElement type="firstHeaderCell" dxfId="61"/>
      <tableStyleElement type="firstSubtotalRow" dxfId="60"/>
      <tableStyleElement type="secondSubtotalRow" dxfId="59"/>
      <tableStyleElement type="firstColumnSubheading" dxfId="58"/>
      <tableStyleElement type="firstRowSubheading" dxfId="57"/>
      <tableStyleElement type="secondRowSubheading" dxfId="56"/>
      <tableStyleElement type="pageFieldLabels" dxfId="55"/>
      <tableStyleElement type="pageFieldValues" dxfId="54"/>
    </tableStyle>
  </tableStyles>
  <colors>
    <mruColors>
      <color rgb="FFCCECFF"/>
      <color rgb="FFFFFFE9"/>
      <color rgb="FFFFFFEF"/>
      <color rgb="FFFFFFE1"/>
      <color rgb="FFFFFFDD"/>
      <color rgb="FFFFFFDF"/>
      <color rgb="FFFFFFE6"/>
      <color rgb="FFFFFFE7"/>
      <color rgb="FFFFFFEB"/>
      <color rgb="FFFFFF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-137" refreshedDate="40836.504344097222" createdVersion="3" refreshedVersion="3" minRefreshableVersion="3" recordCount="937">
  <cacheSource type="worksheet">
    <worksheetSource ref="D5:W942" sheet="Source"/>
  </cacheSource>
  <cacheFields count="20">
    <cacheField name="الشهر" numFmtId="1">
      <sharedItems containsString="0" containsBlank="1" containsNumber="1" containsInteger="1" minValue="7" maxValue="8" count="3">
        <n v="7"/>
        <n v="8"/>
        <m/>
      </sharedItems>
    </cacheField>
    <cacheField name="التاريخ" numFmtId="14">
      <sharedItems containsNonDate="0" containsDate="1" containsString="0" containsBlank="1" minDate="2010-07-01T00:00:00" maxDate="2010-08-17T00:00:00"/>
    </cacheField>
    <cacheField name="رقم اذن التسليم" numFmtId="0">
      <sharedItems containsBlank="1" containsMixedTypes="1" containsNumber="1" containsInteger="1" minValue="3661" maxValue="12902"/>
    </cacheField>
    <cacheField name="رقم امر التوريد" numFmtId="0">
      <sharedItems containsString="0" containsBlank="1" containsNumber="1" containsInteger="1" minValue="113" maxValue="1739"/>
    </cacheField>
    <cacheField name="اسم العميل" numFmtId="0">
      <sharedItems containsBlank="1" count="10">
        <s v="العميل1"/>
        <s v="العميل7"/>
        <s v="متنوعون"/>
        <s v="متنوعون فرز"/>
        <s v="العميل3"/>
        <s v="العميل4"/>
        <s v="العميل5"/>
        <s v="العميل2"/>
        <s v="العميل6"/>
        <m/>
      </sharedItems>
    </cacheField>
    <cacheField name="الصنف" numFmtId="0">
      <sharedItems containsBlank="1" count="5">
        <s v="وايت توب"/>
        <s v="فلوت"/>
        <s v="تست"/>
        <s v="كرفت"/>
        <m/>
      </sharedItems>
    </cacheField>
    <cacheField name="الجرام" numFmtId="0">
      <sharedItems containsString="0" containsBlank="1" containsNumber="1" containsInteger="1" minValue="112" maxValue="150"/>
    </cacheField>
    <cacheField name="المقاس" numFmtId="0">
      <sharedItems containsString="0" containsBlank="1" containsNumber="1" containsInteger="1" minValue="45" maxValue="235"/>
    </cacheField>
    <cacheField name="الشريحة" numFmtId="0">
      <sharedItems containsBlank="1"/>
    </cacheField>
    <cacheField name="وزن1" numFmtId="164">
      <sharedItems containsString="0" containsBlank="1" containsNumber="1" minValue="-4.05" maxValue="40.159999999999997"/>
    </cacheField>
    <cacheField name="وزن2" numFmtId="164">
      <sharedItems containsString="0" containsBlank="1" containsNumber="1" minValue="-4.05" maxValue="40.159999999999989"/>
    </cacheField>
    <cacheField name="الوزن" numFmtId="164">
      <sharedItems containsString="0" containsBlank="1" containsNumber="1" minValue="-4.05" maxValue="40.159999999999997"/>
    </cacheField>
    <cacheField name="عدد" numFmtId="1">
      <sharedItems containsString="0" containsBlank="1" containsNumber="1" minValue="-3.1764705882352944" maxValue="37.797647058823529"/>
    </cacheField>
    <cacheField name="الجودة" numFmtId="0">
      <sharedItems containsBlank="1"/>
    </cacheField>
    <cacheField name="تحليلي متنوعون" numFmtId="0">
      <sharedItems containsBlank="1"/>
    </cacheField>
    <cacheField name="خصم مسموح" numFmtId="0">
      <sharedItems containsNonDate="0" containsString="0" containsBlank="1"/>
    </cacheField>
    <cacheField name="سعر الطن" numFmtId="1">
      <sharedItems containsString="0" containsBlank="1" containsNumber="1" minValue="900" maxValue="3300"/>
    </cacheField>
    <cacheField name="القيمة" numFmtId="1">
      <sharedItems containsString="0" containsBlank="1" containsNumber="1" minValue="-12960" maxValue="128511.99999999999"/>
    </cacheField>
    <cacheField name="القيمة بالالف" numFmtId="165">
      <sharedItems containsString="0" containsBlank="1" containsNumber="1" minValue="-12.96" maxValue="128.51199999999997"/>
    </cacheField>
    <cacheField name="ملاحظات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web" refreshedDate="40992.51542152778" createdVersion="3" refreshedVersion="4" minRefreshableVersion="3" recordCount="938">
  <cacheSource type="worksheet">
    <worksheetSource ref="D5:W12668" sheet="Source"/>
  </cacheSource>
  <cacheFields count="21">
    <cacheField name="الشهر" numFmtId="0">
      <sharedItems containsString="0" containsBlank="1" containsNumber="1" containsInteger="1" minValue="6" maxValue="11" count="7">
        <n v="7"/>
        <n v="8"/>
        <n v="9"/>
        <m/>
        <n v="11" u="1"/>
        <n v="6" u="1"/>
        <n v="10" u="1"/>
      </sharedItems>
    </cacheField>
    <cacheField name="التاريخ" numFmtId="0">
      <sharedItems containsNonDate="0" containsDate="1" containsString="0" containsBlank="1" minDate="2010-07-01T00:00:00" maxDate="2010-09-17T00:00:00"/>
    </cacheField>
    <cacheField name="رقم اذن التسليم" numFmtId="0">
      <sharedItems containsBlank="1" containsMixedTypes="1" containsNumber="1" containsInteger="1" minValue="3661" maxValue="12902"/>
    </cacheField>
    <cacheField name="رقم امر التوريد" numFmtId="0">
      <sharedItems containsString="0" containsBlank="1" containsNumber="1" containsInteger="1" minValue="113" maxValue="1739"/>
    </cacheField>
    <cacheField name="اسم العميل" numFmtId="0">
      <sharedItems containsBlank="1" count="29">
        <s v="العميل1"/>
        <s v="العميل7"/>
        <s v="متنوعون"/>
        <s v="متنوعون فرز"/>
        <s v="العميل3"/>
        <s v="العميل4"/>
        <s v="العميل5"/>
        <s v="العميل2"/>
        <s v="العميل6"/>
        <m/>
        <s v="باك لاين" u="1"/>
        <s v="باك لاين " u="1"/>
        <s v="الشركة المصرية الكندية" u="1"/>
        <s v="العالمية " u="1"/>
        <s v="المتحدة للثروة المعدنية" u="1"/>
        <s v="دريم باك" u="1"/>
        <s v="الرواد" u="1"/>
        <s v="الايطالية" u="1"/>
        <s v="دلتا بييبر " u="1"/>
        <s v="طيبة باك" u="1"/>
        <s v="طيبة باك " u="1"/>
        <s v="ايجيبت باك" u="1"/>
        <s v="هاى لاند " u="1"/>
        <s v="ابو غالي" u="1"/>
        <s v="عثمان باك " u="1"/>
        <s v="لوتس" u="1"/>
        <s v="الاهرام" u="1"/>
        <s v="النور للتعبئة والتغليف" u="1"/>
        <s v="محمد عبدالحليم" u="1"/>
      </sharedItems>
    </cacheField>
    <cacheField name="الصنف" numFmtId="0">
      <sharedItems containsBlank="1" count="10">
        <s v="وايت توب"/>
        <s v="فلوت"/>
        <s v="تست"/>
        <s v="كرفت"/>
        <m/>
        <s v="وايت معالج" u="1"/>
        <s v="الصنف" u="1"/>
        <s v="فلوت2" u="1"/>
        <s v="دوبلكس" u="1"/>
        <s v="وايت فاخر" u="1"/>
      </sharedItems>
    </cacheField>
    <cacheField name="الجرام" numFmtId="0">
      <sharedItems containsString="0" containsBlank="1" containsNumber="1" containsInteger="1" minValue="112" maxValue="150"/>
    </cacheField>
    <cacheField name="المقاس" numFmtId="0">
      <sharedItems containsString="0" containsBlank="1" containsNumber="1" containsInteger="1" minValue="35" maxValue="250" count="49">
        <n v="130"/>
        <n v="140"/>
        <n v="125"/>
        <n v="180"/>
        <n v="170"/>
        <n v="153"/>
        <n v="80"/>
        <n v="120"/>
        <n v="155"/>
        <n v="150"/>
        <n v="115"/>
        <n v="100"/>
        <n v="165"/>
        <n v="220"/>
        <n v="60"/>
        <n v="85"/>
        <n v="90"/>
        <n v="105"/>
        <n v="65"/>
        <n v="95"/>
        <n v="110"/>
        <n v="200"/>
        <n v="205"/>
        <n v="45"/>
        <n v="50"/>
        <n v="55"/>
        <n v="210"/>
        <m/>
        <n v="185"/>
        <n v="190"/>
        <n v="145"/>
        <n v="160"/>
        <n v="75"/>
        <n v="70"/>
        <n v="135"/>
        <n v="175"/>
        <n v="215"/>
        <n v="230"/>
        <n v="235"/>
        <n v="195"/>
        <n v="40" u="1"/>
        <n v="112" u="1"/>
        <n v="225" u="1"/>
        <n v="173" u="1"/>
        <n v="98" u="1"/>
        <n v="35" u="1"/>
        <n v="118" u="1"/>
        <n v="250" u="1"/>
        <n v="240" u="1"/>
      </sharedItems>
    </cacheField>
    <cacheField name="الشريحة" numFmtId="0">
      <sharedItems containsBlank="1"/>
    </cacheField>
    <cacheField name="وزن1" numFmtId="0">
      <sharedItems containsString="0" containsBlank="1" containsNumber="1" minValue="-4.05" maxValue="40.159999999999997"/>
    </cacheField>
    <cacheField name="وزن2" numFmtId="0">
      <sharedItems containsString="0" containsBlank="1" containsNumber="1" minValue="-4.05" maxValue="40.159999999999989"/>
    </cacheField>
    <cacheField name="الوزن" numFmtId="0">
      <sharedItems containsString="0" containsBlank="1" containsNumber="1" minValue="-4.05" maxValue="40.159999999999997"/>
    </cacheField>
    <cacheField name="عدد" numFmtId="0">
      <sharedItems containsString="0" containsBlank="1" containsNumber="1" minValue="-3.1764705882352944" maxValue="37.797647058823529"/>
    </cacheField>
    <cacheField name="الجودة" numFmtId="0">
      <sharedItems containsBlank="1" count="2">
        <m/>
        <s v="ف"/>
      </sharedItems>
    </cacheField>
    <cacheField name="تحليلي متنوعون" numFmtId="0">
      <sharedItems containsBlank="1" count="113">
        <m/>
        <s v="ايمان"/>
        <s v="هشام"/>
        <s v="ايهاب"/>
        <s v="جهاد"/>
        <s v="أمل"/>
        <s v="حنين"/>
        <s v="زياد"/>
        <s v="محمد"/>
        <s v="ساره"/>
        <s v="طيبة باك"/>
        <s v="محمد بكر"/>
        <s v="جراند باك"/>
        <s v="لينر فل"/>
        <s v="جرافيك وان"/>
        <s v="لوتس"/>
        <s v="دريم باك"/>
        <s v="العالمية ثروت فوزى"/>
        <s v="الهدى باك"/>
        <s v="طارق الجمل"/>
        <s v="مينترا"/>
        <s v="العالمية وايت ستار"/>
        <s v="الهلال"/>
        <s v="فورتونا مصر"/>
        <s v="مبيعات نقدية "/>
        <s v="طيبة باك الهرم"/>
        <s v="المطبعة "/>
        <s v="النور"/>
        <s v="محمد السماحى"/>
        <s v="ناصر عبدالله"/>
        <s v="توب باك"/>
        <s v="ار باك"/>
        <s v="ماجدة الشحات"/>
        <s v="الشرقية للكرتون"/>
        <s v="ساسا باك"/>
        <s v="المؤسسة العالمية"/>
        <s v="على الصياد"/>
        <s v="تبارك"/>
        <s v="الرواد"/>
        <s v="المطبعة"/>
        <s v="السيد قمر الدولة"/>
        <s v="بيجر"/>
        <s v="المتحدون دهب باك"/>
        <s v="كنفرتا"/>
        <s v="مينا للكرتون"/>
        <s v="الهدى جمال فوزى"/>
        <s v="عظيمة للكرتون"/>
        <s v="عبد المنعم عبدالحى"/>
        <s v="مبيعات نقدية"/>
        <s v="مطبعة تاتش"/>
        <s v="الفراعنة باك"/>
        <s v="كارت برنت"/>
        <s v="النور للتعبئة والتغليف"/>
        <s v="الياسمين" u="1"/>
        <s v="الفتح" u="1"/>
        <s v="الجمال فتحى جمال" u="1"/>
        <s v="محمد محمود" u="1"/>
        <s v="النور للكرتون" u="1"/>
        <s v="مينا باك" u="1"/>
        <s v="مبيعات نقدية الشروق" u="1"/>
        <s v="البرهان" u="1"/>
        <s v="السماحى " u="1"/>
        <s v="طنطا باك" u="1"/>
        <s v="محمد السماحى " u="1"/>
        <s v="مصطفى عبد اللطيف" u="1"/>
        <s v="مصر الحضارة" u="1"/>
        <s v="مصر الحضارة " u="1"/>
        <s v="الريان" u="1"/>
        <s v="الريان " u="1"/>
        <s v="الصفا باك" u="1"/>
        <s v="عثمان باك " u="1"/>
        <s v="الاخوه" u="1"/>
        <s v="الكندية" u="1"/>
        <s v="الكندية " u="1"/>
        <s v="هاى باك" u="1"/>
        <s v="هاى لاند" u="1"/>
        <s v="هاى لاند " u="1"/>
        <s v="البركة" u="1"/>
        <s v="تى اى ايه" u="1"/>
        <s v="القادسية" u="1"/>
        <s v="العربية للكرتون" u="1"/>
        <s v="محى عمران" u="1"/>
        <s v="جنرال باك" u="1"/>
        <s v="الهلال والنجمة" u="1"/>
        <s v="الايطالية" u="1"/>
        <s v="محمد احمد كمال" u="1"/>
        <s v="وايت ستار" u="1"/>
        <s v="الشرقية ابو رواش" u="1"/>
        <s v="مطبعة الحمد" u="1"/>
        <s v="توب باك " u="1"/>
        <s v="مبيعات نقدية سامح" u="1"/>
        <s v="الاهلية" u="1"/>
        <s v="محمدالرعو" u="1"/>
        <s v="العراق للكرتون" u="1"/>
        <s v="مبيعات نقدية حسن على" u="1"/>
        <s v="مبيعات نقدية كامل" u="1"/>
        <s v="محمد عبدالحليم" u="1"/>
        <s v="محمد الرعو" u="1"/>
        <s v="بشير" u="1"/>
        <s v="العامرية" u="1"/>
        <s v="محمد عزوز" u="1"/>
        <s v="مبيعات نقدية مجدى قمر الدولة" u="1"/>
        <s v="يونيقرسال" u="1"/>
        <s v="ساسا باك " u="1"/>
        <s v="عبد المنصف الشيتانى" u="1"/>
        <s v="طيبة باك " u="1"/>
        <s v="مبيعات نقدية محمد جمال" u="1"/>
        <s v="الفهد للكرتون" u="1"/>
        <s v="سليمان راجح" u="1"/>
        <s v="محمد بكر " u="1"/>
        <s v="مصطفى حامد" u="1"/>
        <s v="محمد صلاح" u="1"/>
        <s v="مبيعات نقدية بشير" u="1"/>
      </sharedItems>
    </cacheField>
    <cacheField name="خصم مسموح" numFmtId="0">
      <sharedItems containsNonDate="0" containsString="0" containsBlank="1"/>
    </cacheField>
    <cacheField name="سعر الطن" numFmtId="0">
      <sharedItems containsString="0" containsBlank="1" containsNumber="1" minValue="900" maxValue="3300"/>
    </cacheField>
    <cacheField name="القيمة" numFmtId="0">
      <sharedItems containsString="0" containsBlank="1" containsNumber="1" minValue="-12960" maxValue="128511.99999999999"/>
    </cacheField>
    <cacheField name="القيمة بالالف" numFmtId="0">
      <sharedItems containsString="0" containsBlank="1" containsNumber="1" minValue="-12.96" maxValue="128.51199999999997"/>
    </cacheField>
    <cacheField name="ملاحظات" numFmtId="0">
      <sharedItems containsBlank="1"/>
    </cacheField>
    <cacheField name="متوسط السعر" numFmtId="0" formula="القيمة/وزن2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37">
  <r>
    <x v="0"/>
    <d v="2010-07-01T00:00:00"/>
    <n v="3661"/>
    <n v="1240"/>
    <x v="0"/>
    <x v="0"/>
    <n v="150"/>
    <n v="130"/>
    <m/>
    <n v="5.0599999999999996"/>
    <n v="4.7824125713141825"/>
    <n v="5.0599999999999996"/>
    <n v="4"/>
    <m/>
    <m/>
    <m/>
    <n v="2000"/>
    <n v="10120"/>
    <n v="10.119999999999999"/>
    <m/>
  </r>
  <r>
    <x v="0"/>
    <d v="2010-07-01T00:00:00"/>
    <n v="3661"/>
    <n v="1240"/>
    <x v="0"/>
    <x v="0"/>
    <n v="150"/>
    <n v="140"/>
    <m/>
    <n v="1.4353398058252427"/>
    <n v="1.5530287627797055"/>
    <n v="1.4353398058252427"/>
    <n v="1.2061679040548259"/>
    <m/>
    <m/>
    <m/>
    <n v="1000"/>
    <n v="1435.3398058252426"/>
    <n v="1.4353398058252427"/>
    <m/>
  </r>
  <r>
    <x v="0"/>
    <d v="2010-07-01T00:00:00"/>
    <n v="3661"/>
    <n v="1240"/>
    <x v="0"/>
    <x v="0"/>
    <n v="150"/>
    <n v="125"/>
    <m/>
    <n v="4"/>
    <n v="4.1598984717313545"/>
    <n v="4"/>
    <n v="3.6185037121644776"/>
    <m/>
    <m/>
    <m/>
    <n v="2000"/>
    <n v="8000"/>
    <n v="8"/>
    <m/>
  </r>
  <r>
    <x v="0"/>
    <d v="2010-07-01T00:00:00"/>
    <n v="12579"/>
    <n v="113"/>
    <x v="1"/>
    <x v="1"/>
    <n v="112"/>
    <n v="180"/>
    <m/>
    <m/>
    <n v="5.9980812280140707"/>
    <n v="5.9980812280140707"/>
    <n v="5"/>
    <m/>
    <m/>
    <m/>
    <n v="3000"/>
    <n v="17994.243684042212"/>
    <n v="17.994243684042214"/>
    <m/>
  </r>
  <r>
    <x v="0"/>
    <d v="2010-07-01T00:00:00"/>
    <n v="12579"/>
    <n v="113"/>
    <x v="1"/>
    <x v="1"/>
    <n v="112"/>
    <n v="170"/>
    <m/>
    <m/>
    <n v="5.6648544931244"/>
    <n v="5.6648544931244"/>
    <n v="5"/>
    <m/>
    <m/>
    <m/>
    <n v="1500"/>
    <n v="8497.2817396865994"/>
    <n v="8.4972817396865992"/>
    <m/>
  </r>
  <r>
    <x v="0"/>
    <d v="2010-07-01T00:00:00"/>
    <n v="12579"/>
    <n v="113"/>
    <x v="1"/>
    <x v="1"/>
    <n v="112"/>
    <n v="153"/>
    <m/>
    <n v="20.84"/>
    <n v="9.1770642788615273"/>
    <n v="9.1770642788615273"/>
    <n v="9"/>
    <m/>
    <m/>
    <m/>
    <n v="1200"/>
    <n v="11012.477134633833"/>
    <n v="11.012477134633833"/>
    <m/>
  </r>
  <r>
    <x v="0"/>
    <d v="2010-07-03T00:00:00"/>
    <n v="3665"/>
    <n v="1246"/>
    <x v="2"/>
    <x v="2"/>
    <n v="150"/>
    <n v="80"/>
    <s v="c 70-100"/>
    <n v="1.36"/>
    <n v="1.36"/>
    <n v="1.36"/>
    <n v="2.125"/>
    <m/>
    <s v="ايمان"/>
    <m/>
    <n v="2000"/>
    <n v="2720"/>
    <n v="2.72"/>
    <m/>
  </r>
  <r>
    <x v="0"/>
    <d v="2010-07-03T00:00:00"/>
    <n v="12582"/>
    <n v="1247"/>
    <x v="2"/>
    <x v="1"/>
    <n v="112"/>
    <n v="80"/>
    <s v="c 70-100"/>
    <n v="1.57"/>
    <n v="1.57"/>
    <n v="1.57"/>
    <n v="3.0192307692307692"/>
    <m/>
    <s v="ايمان"/>
    <m/>
    <n v="1000"/>
    <n v="1570"/>
    <n v="1.57"/>
    <m/>
  </r>
  <r>
    <x v="0"/>
    <d v="2010-07-03T00:00:00"/>
    <n v="3663"/>
    <n v="1243"/>
    <x v="0"/>
    <x v="2"/>
    <n v="150"/>
    <n v="120"/>
    <s v="d 105-120"/>
    <n v="5.38"/>
    <n v="5.38"/>
    <n v="5.38"/>
    <n v="5.604166666666667"/>
    <m/>
    <m/>
    <m/>
    <n v="2000"/>
    <n v="10760"/>
    <n v="10.76"/>
    <m/>
  </r>
  <r>
    <x v="0"/>
    <d v="2010-07-03T00:00:00"/>
    <n v="3663"/>
    <n v="1243"/>
    <x v="0"/>
    <x v="0"/>
    <n v="150"/>
    <n v="155"/>
    <m/>
    <n v="1.4526446280991734"/>
    <n v="1.4526446280991736"/>
    <n v="1.4526446280991734"/>
    <n v="1.1025765678172095"/>
    <m/>
    <m/>
    <m/>
    <n v="1500"/>
    <n v="2178.9669421487602"/>
    <n v="2.1789669421487603"/>
    <m/>
  </r>
  <r>
    <x v="0"/>
    <d v="2010-07-03T00:00:00"/>
    <n v="3663"/>
    <n v="1243"/>
    <x v="0"/>
    <x v="0"/>
    <n v="150"/>
    <n v="150"/>
    <m/>
    <n v="4.2173553719008261"/>
    <n v="4.217355371900827"/>
    <n v="4.2173553719008261"/>
    <n v="3.3077297034516286"/>
    <m/>
    <m/>
    <m/>
    <n v="3000"/>
    <n v="12652.066115702479"/>
    <n v="12.652066115702478"/>
    <m/>
  </r>
  <r>
    <x v="0"/>
    <d v="2010-07-03T00:00:00"/>
    <n v="3663"/>
    <n v="1243"/>
    <x v="0"/>
    <x v="2"/>
    <n v="150"/>
    <n v="115"/>
    <s v="d 105-120"/>
    <n v="2.9309174311926602"/>
    <n v="2.9309174311926602"/>
    <n v="2.9309174311926602"/>
    <n v="3.1857798165137612"/>
    <m/>
    <m/>
    <m/>
    <n v="2000"/>
    <n v="5861.8348623853208"/>
    <n v="5.8618348623853205"/>
    <m/>
  </r>
  <r>
    <x v="0"/>
    <d v="2010-07-03T00:00:00"/>
    <n v="3663"/>
    <n v="1243"/>
    <x v="0"/>
    <x v="2"/>
    <n v="150"/>
    <n v="100"/>
    <s v="c 70-100"/>
    <n v="1.6990825688073394"/>
    <n v="1.6990825688073394"/>
    <n v="1.6990825688073394"/>
    <n v="2.1238532110091741"/>
    <m/>
    <m/>
    <m/>
    <n v="2000"/>
    <n v="3398.1651376146788"/>
    <n v="3.3981651376146789"/>
    <m/>
  </r>
  <r>
    <x v="0"/>
    <d v="2010-07-03T00:00:00"/>
    <n v="3663"/>
    <n v="1243"/>
    <x v="0"/>
    <x v="0"/>
    <n v="150"/>
    <n v="140"/>
    <m/>
    <n v="1.3211650485436894"/>
    <n v="1.3211650485436897"/>
    <n v="1.3211650485436894"/>
    <n v="1.1102227298686467"/>
    <m/>
    <m/>
    <m/>
    <n v="3000"/>
    <n v="3963.4951456310682"/>
    <n v="3.9634951456310681"/>
    <m/>
  </r>
  <r>
    <x v="0"/>
    <d v="2010-07-03T00:00:00"/>
    <n v="3663"/>
    <n v="1243"/>
    <x v="0"/>
    <x v="0"/>
    <n v="150"/>
    <n v="125"/>
    <m/>
    <n v="3.5388349514563111"/>
    <n v="3.5388349514563111"/>
    <n v="3.5388349514563111"/>
    <n v="3.33066818960594"/>
    <m/>
    <m/>
    <m/>
    <n v="3200"/>
    <n v="11324.271844660196"/>
    <n v="11.324271844660196"/>
    <m/>
  </r>
  <r>
    <x v="0"/>
    <d v="2010-07-03T00:00:00"/>
    <n v="12581"/>
    <n v="113"/>
    <x v="1"/>
    <x v="1"/>
    <n v="112"/>
    <n v="180"/>
    <m/>
    <m/>
    <n v="13.192396313364057"/>
    <n v="13.192396313364057"/>
    <n v="11"/>
    <m/>
    <m/>
    <m/>
    <n v="1700"/>
    <n v="22427.073732718898"/>
    <n v="22.427073732718899"/>
    <m/>
  </r>
  <r>
    <x v="0"/>
    <d v="2010-07-03T00:00:00"/>
    <n v="12581"/>
    <n v="113"/>
    <x v="1"/>
    <x v="1"/>
    <n v="112"/>
    <n v="165"/>
    <m/>
    <m/>
    <n v="1.0993663594470047"/>
    <n v="1.0993663594470047"/>
    <n v="1"/>
    <m/>
    <m/>
    <m/>
    <n v="1700"/>
    <n v="1868.9228110599079"/>
    <n v="1.8689228110599079"/>
    <m/>
  </r>
  <r>
    <x v="0"/>
    <d v="2010-07-03T00:00:00"/>
    <n v="12581"/>
    <n v="113"/>
    <x v="1"/>
    <x v="1"/>
    <n v="112"/>
    <n v="153"/>
    <m/>
    <n v="17.350000000000001"/>
    <n v="3.0582373271889409"/>
    <n v="3.0582373271889409"/>
    <n v="3"/>
    <m/>
    <m/>
    <m/>
    <n v="1700"/>
    <n v="5199.0034562211995"/>
    <n v="5.1990034562211997"/>
    <m/>
  </r>
  <r>
    <x v="0"/>
    <d v="2010-07-03T00:00:00"/>
    <n v="3666"/>
    <n v="1242"/>
    <x v="3"/>
    <x v="0"/>
    <n v="150"/>
    <n v="220"/>
    <m/>
    <n v="3.73"/>
    <n v="3.73"/>
    <n v="3.73"/>
    <n v="1.9946524064171123"/>
    <s v="ف"/>
    <s v="هشام"/>
    <m/>
    <n v="2720"/>
    <n v="10145.6"/>
    <n v="10.1456"/>
    <m/>
  </r>
  <r>
    <x v="0"/>
    <d v="2010-07-03T00:00:00"/>
    <n v="3664"/>
    <n v="1248"/>
    <x v="2"/>
    <x v="0"/>
    <n v="150"/>
    <n v="60"/>
    <s v="b 50-65"/>
    <n v="0.54206896551724137"/>
    <n v="0.54206896551724137"/>
    <n v="0.54206896551724137"/>
    <n v="1.0628803245436105"/>
    <m/>
    <s v="ايهاب"/>
    <m/>
    <n v="3100"/>
    <n v="1680.4137931034484"/>
    <n v="1.6804137931034484"/>
    <m/>
  </r>
  <r>
    <x v="0"/>
    <d v="2010-07-03T00:00:00"/>
    <n v="3664"/>
    <n v="1248"/>
    <x v="2"/>
    <x v="0"/>
    <n v="150"/>
    <n v="85"/>
    <s v="c 70-100"/>
    <n v="0.76793103448275857"/>
    <n v="0.76793103448275857"/>
    <n v="0.76793103448275857"/>
    <n v="1.0628803245436105"/>
    <m/>
    <s v="ايهاب"/>
    <m/>
    <n v="3100"/>
    <n v="2380.5862068965516"/>
    <n v="2.3805862068965515"/>
    <m/>
  </r>
  <r>
    <x v="0"/>
    <d v="2010-07-03T00:00:00"/>
    <n v="3665"/>
    <n v="1247"/>
    <x v="2"/>
    <x v="0"/>
    <n v="150"/>
    <n v="90"/>
    <s v="c 70-100"/>
    <n v="0.82"/>
    <n v="0.81999999999999984"/>
    <n v="0.82"/>
    <n v="1.0718954248366013"/>
    <m/>
    <s v="ايمان"/>
    <m/>
    <n v="3100"/>
    <n v="2542"/>
    <n v="2.5419999999999998"/>
    <m/>
  </r>
  <r>
    <x v="0"/>
    <d v="2010-07-04T00:00:00"/>
    <n v="3671"/>
    <n v="1255"/>
    <x v="2"/>
    <x v="2"/>
    <n v="150"/>
    <n v="90"/>
    <s v="c 70-100"/>
    <n v="0.81"/>
    <n v="0.81000000000000016"/>
    <n v="0.81"/>
    <n v="1.1250000000000002"/>
    <m/>
    <s v="جهاد"/>
    <m/>
    <n v="2000"/>
    <n v="1620"/>
    <n v="1.62"/>
    <m/>
  </r>
  <r>
    <x v="0"/>
    <d v="2010-07-04T00:00:00"/>
    <n v="3672"/>
    <n v="1253"/>
    <x v="2"/>
    <x v="2"/>
    <n v="150"/>
    <n v="80"/>
    <s v="c 70-100"/>
    <n v="4.0999999999999996"/>
    <n v="4.1000000000000005"/>
    <n v="4.0999999999999996"/>
    <n v="6.4062499999999991"/>
    <m/>
    <s v="أمل"/>
    <m/>
    <n v="2000"/>
    <n v="8200"/>
    <n v="8.1999999999999993"/>
    <m/>
  </r>
  <r>
    <x v="0"/>
    <d v="2010-07-04T00:00:00"/>
    <n v="12591"/>
    <n v="1256"/>
    <x v="2"/>
    <x v="1"/>
    <n v="112"/>
    <n v="100"/>
    <s v="c 70-100"/>
    <n v="0.55000000000000004"/>
    <n v="0.55000000000000004"/>
    <n v="0.55000000000000004"/>
    <n v="0.84615384615384615"/>
    <m/>
    <s v="جهاد"/>
    <m/>
    <n v="1850"/>
    <n v="1017.5000000000001"/>
    <n v="1.0175000000000001"/>
    <m/>
  </r>
  <r>
    <x v="0"/>
    <d v="2010-07-04T00:00:00"/>
    <n v="12592"/>
    <n v="1253"/>
    <x v="2"/>
    <x v="1"/>
    <n v="112"/>
    <n v="90"/>
    <s v="c 70-100"/>
    <n v="1.21"/>
    <n v="1.21"/>
    <n v="1.21"/>
    <n v="2.0683760683760686"/>
    <m/>
    <s v="أمل"/>
    <m/>
    <n v="1850"/>
    <n v="2238.5"/>
    <n v="2.2385000000000002"/>
    <m/>
  </r>
  <r>
    <x v="0"/>
    <d v="2010-07-04T00:00:00"/>
    <s v="0b"/>
    <n v="1254"/>
    <x v="2"/>
    <x v="3"/>
    <n v="150"/>
    <n v="105"/>
    <s v="d 105-120"/>
    <n v="-0.8"/>
    <n v="-0.79999999999999993"/>
    <n v="-0.8"/>
    <n v="-0.92352092352092363"/>
    <m/>
    <s v="أمل"/>
    <m/>
    <n v="2200"/>
    <n v="-1760"/>
    <n v="-1.76"/>
    <m/>
  </r>
  <r>
    <x v="0"/>
    <d v="2010-07-04T00:00:00"/>
    <n v="3669"/>
    <n v="1249"/>
    <x v="0"/>
    <x v="0"/>
    <n v="150"/>
    <n v="140"/>
    <m/>
    <n v="1.32"/>
    <n v="1.32"/>
    <n v="1.32"/>
    <n v="1.1092436974789917"/>
    <m/>
    <m/>
    <m/>
    <n v="3200"/>
    <n v="4224"/>
    <n v="4.2240000000000002"/>
    <m/>
  </r>
  <r>
    <x v="0"/>
    <d v="2010-07-04T00:00:00"/>
    <n v="3669"/>
    <n v="1249"/>
    <x v="0"/>
    <x v="2"/>
    <n v="150"/>
    <n v="120"/>
    <s v="d 105-120"/>
    <n v="4.0599999999999996"/>
    <n v="4.0599999999999996"/>
    <n v="4.0599999999999996"/>
    <n v="4.2291666666666661"/>
    <m/>
    <m/>
    <m/>
    <n v="2150"/>
    <n v="8729"/>
    <n v="8.7289999999999992"/>
    <m/>
  </r>
  <r>
    <x v="0"/>
    <d v="2010-07-04T00:00:00"/>
    <n v="3674"/>
    <n v="1249"/>
    <x v="0"/>
    <x v="0"/>
    <n v="150"/>
    <n v="125"/>
    <m/>
    <n v="2.3636363636363638"/>
    <n v="2.3636363636363638"/>
    <n v="2.3636363636363638"/>
    <n v="2.2245989304812834"/>
    <m/>
    <m/>
    <m/>
    <n v="3200"/>
    <n v="7563.636363636364"/>
    <n v="7.5636363636363644"/>
    <m/>
  </r>
  <r>
    <x v="0"/>
    <d v="2010-07-04T00:00:00"/>
    <n v="3674"/>
    <n v="1249"/>
    <x v="0"/>
    <x v="0"/>
    <n v="150"/>
    <n v="150"/>
    <m/>
    <n v="2.8363636363636364"/>
    <n v="2.8363636363636369"/>
    <n v="2.8363636363636364"/>
    <n v="2.2245989304812834"/>
    <m/>
    <m/>
    <m/>
    <n v="3200"/>
    <n v="9076.363636363636"/>
    <n v="9.0763636363636362"/>
    <m/>
  </r>
  <r>
    <x v="0"/>
    <d v="2010-07-04T00:00:00"/>
    <n v="3673"/>
    <n v="114"/>
    <x v="1"/>
    <x v="0"/>
    <n v="140"/>
    <n v="153"/>
    <m/>
    <n v="25.75"/>
    <n v="25.75"/>
    <n v="25.75"/>
    <n v="17"/>
    <m/>
    <m/>
    <m/>
    <n v="2800"/>
    <n v="72100"/>
    <n v="72.099999999999994"/>
    <m/>
  </r>
  <r>
    <x v="0"/>
    <d v="2010-07-04T00:00:00"/>
    <n v="3675"/>
    <n v="114"/>
    <x v="1"/>
    <x v="0"/>
    <n v="140"/>
    <n v="153"/>
    <m/>
    <n v="24.97"/>
    <n v="24.97"/>
    <n v="24.97"/>
    <n v="17"/>
    <m/>
    <m/>
    <m/>
    <n v="2800"/>
    <n v="69916"/>
    <n v="69.915999999999997"/>
    <m/>
  </r>
  <r>
    <x v="0"/>
    <d v="2010-07-04T00:00:00"/>
    <n v="3670"/>
    <n v="1257"/>
    <x v="4"/>
    <x v="3"/>
    <n v="150"/>
    <n v="105"/>
    <s v="d 105-120"/>
    <n v="0.92"/>
    <n v="0.91999999999999993"/>
    <n v="0.92"/>
    <n v="1.0620490620490621"/>
    <m/>
    <m/>
    <m/>
    <n v="2300"/>
    <n v="2116"/>
    <n v="2.1160000000000001"/>
    <m/>
  </r>
  <r>
    <x v="0"/>
    <d v="2010-07-04T00:00:00"/>
    <n v="3671"/>
    <n v="1255"/>
    <x v="2"/>
    <x v="0"/>
    <n v="150"/>
    <n v="100"/>
    <s v="c 70-100"/>
    <n v="0.92"/>
    <n v="0.92"/>
    <n v="0.92"/>
    <n v="1.0823529411764707"/>
    <m/>
    <s v="جهاد"/>
    <m/>
    <n v="3100"/>
    <n v="2852"/>
    <n v="2.8519999999999999"/>
    <m/>
  </r>
  <r>
    <x v="0"/>
    <d v="2010-07-05T00:00:00"/>
    <n v="12602"/>
    <n v="1266"/>
    <x v="2"/>
    <x v="1"/>
    <n v="112"/>
    <n v="60"/>
    <s v="b 50-65"/>
    <n v="2.5299999999999998"/>
    <n v="2.5299999999999998"/>
    <n v="2.5299999999999998"/>
    <n v="6.4871794871794863"/>
    <m/>
    <s v="حنين"/>
    <m/>
    <n v="1850"/>
    <n v="4680.5"/>
    <n v="4.6805000000000003"/>
    <m/>
  </r>
  <r>
    <x v="0"/>
    <d v="2010-07-05T00:00:00"/>
    <n v="12597"/>
    <n v="1266"/>
    <x v="2"/>
    <x v="1"/>
    <n v="112"/>
    <n v="65"/>
    <s v="b 50-65"/>
    <n v="0.43801801801801804"/>
    <n v="0.43801801801801787"/>
    <n v="0.43801801801801804"/>
    <n v="1.0367290367290367"/>
    <m/>
    <s v="حنين"/>
    <m/>
    <n v="1850"/>
    <n v="810.33333333333337"/>
    <n v="0.81033333333333335"/>
    <m/>
  </r>
  <r>
    <x v="0"/>
    <d v="2010-07-05T00:00:00"/>
    <n v="12597"/>
    <n v="1266"/>
    <x v="2"/>
    <x v="1"/>
    <n v="112"/>
    <n v="80"/>
    <s v="c 70-100"/>
    <n v="0.53909909909909914"/>
    <n v="0.53909909909909892"/>
    <n v="0.53909909909909914"/>
    <n v="1.0367290367290367"/>
    <m/>
    <s v="حنين"/>
    <m/>
    <n v="1850"/>
    <n v="997.33333333333337"/>
    <n v="0.9973333333333334"/>
    <m/>
  </r>
  <r>
    <x v="0"/>
    <d v="2010-07-05T00:00:00"/>
    <n v="12597"/>
    <n v="1266"/>
    <x v="2"/>
    <x v="1"/>
    <n v="112"/>
    <n v="85"/>
    <s v="c 70-100"/>
    <n v="1.1100000000000001"/>
    <n v="1.1099999999999999"/>
    <n v="1.1100000000000001"/>
    <n v="2.0090497737556565"/>
    <m/>
    <s v="حنين"/>
    <m/>
    <n v="1850"/>
    <n v="2053.5"/>
    <n v="2.0535000000000001"/>
    <m/>
  </r>
  <r>
    <x v="0"/>
    <d v="2010-07-05T00:00:00"/>
    <n v="12597"/>
    <n v="1266"/>
    <x v="2"/>
    <x v="1"/>
    <n v="112"/>
    <n v="95"/>
    <s v="c 70-100"/>
    <n v="1.2803603603603604"/>
    <n v="1.2803603603603599"/>
    <n v="1.2803603603603604"/>
    <n v="2.0734580734580734"/>
    <m/>
    <s v="حنين"/>
    <m/>
    <n v="1850"/>
    <n v="2368.6666666666665"/>
    <n v="2.3686666666666665"/>
    <m/>
  </r>
  <r>
    <x v="0"/>
    <d v="2010-07-05T00:00:00"/>
    <n v="12597"/>
    <n v="1266"/>
    <x v="2"/>
    <x v="1"/>
    <n v="112"/>
    <n v="110"/>
    <s v="d 105-120"/>
    <n v="1.4825225225225227"/>
    <n v="1.4825225225225223"/>
    <n v="1.4825225225225227"/>
    <n v="2.0734580734580739"/>
    <m/>
    <s v="حنين"/>
    <m/>
    <n v="1850"/>
    <n v="2742.666666666667"/>
    <n v="2.742666666666667"/>
    <m/>
  </r>
  <r>
    <x v="0"/>
    <d v="2010-07-05T00:00:00"/>
    <n v="12601"/>
    <n v="1267"/>
    <x v="2"/>
    <x v="1"/>
    <n v="112"/>
    <n v="65"/>
    <s v="b 50-65"/>
    <n v="1.72"/>
    <n v="1.72"/>
    <n v="1.72"/>
    <n v="4.0710059171597637"/>
    <m/>
    <s v="زياد"/>
    <m/>
    <n v="1850"/>
    <n v="3182"/>
    <n v="3.1819999999999999"/>
    <m/>
  </r>
  <r>
    <x v="0"/>
    <d v="2010-07-05T00:00:00"/>
    <n v="12603"/>
    <n v="113"/>
    <x v="1"/>
    <x v="1"/>
    <n v="112"/>
    <n v="170"/>
    <m/>
    <m/>
    <n v="6.9639716312056734"/>
    <n v="6.9639716312056734"/>
    <n v="6"/>
    <m/>
    <m/>
    <m/>
    <n v="1700"/>
    <n v="11838.751773049646"/>
    <n v="11.838751773049646"/>
    <m/>
  </r>
  <r>
    <x v="0"/>
    <d v="2010-07-05T00:00:00"/>
    <n v="12603"/>
    <n v="113"/>
    <x v="1"/>
    <x v="1"/>
    <n v="112"/>
    <n v="165"/>
    <m/>
    <m/>
    <n v="2.2530496453900706"/>
    <n v="2.2530496453900706"/>
    <n v="2"/>
    <m/>
    <m/>
    <m/>
    <n v="1700"/>
    <n v="3830.1843971631201"/>
    <n v="3.8301843971631202"/>
    <m/>
  </r>
  <r>
    <x v="0"/>
    <d v="2010-07-05T00:00:00"/>
    <n v="12603"/>
    <n v="113"/>
    <x v="1"/>
    <x v="1"/>
    <n v="112"/>
    <n v="153"/>
    <m/>
    <n v="14.44"/>
    <n v="5.2229787234042551"/>
    <n v="5.2229787234042551"/>
    <n v="5"/>
    <m/>
    <m/>
    <m/>
    <n v="1700"/>
    <n v="8879.0638297872338"/>
    <n v="8.8790638297872331"/>
    <m/>
  </r>
  <r>
    <x v="0"/>
    <d v="2010-07-05T00:00:00"/>
    <n v="3680"/>
    <n v="114"/>
    <x v="1"/>
    <x v="0"/>
    <n v="140"/>
    <n v="165"/>
    <m/>
    <m/>
    <n v="6.244720496894411"/>
    <n v="6.244720496894411"/>
    <n v="4"/>
    <m/>
    <m/>
    <m/>
    <n v="2800"/>
    <n v="17485.217391304352"/>
    <n v="17.485217391304353"/>
    <m/>
  </r>
  <r>
    <x v="0"/>
    <d v="2010-07-05T00:00:00"/>
    <n v="3680"/>
    <n v="114"/>
    <x v="1"/>
    <x v="0"/>
    <n v="140"/>
    <n v="153"/>
    <m/>
    <n v="9.14"/>
    <n v="2.8952795031055905"/>
    <n v="2.8952795031055905"/>
    <n v="2"/>
    <m/>
    <m/>
    <m/>
    <n v="2800"/>
    <n v="8106.7826086956529"/>
    <n v="8.1067826086956529"/>
    <m/>
  </r>
  <r>
    <x v="0"/>
    <d v="2010-07-05T00:00:00"/>
    <n v="3678"/>
    <n v="114"/>
    <x v="1"/>
    <x v="0"/>
    <n v="140"/>
    <n v="180"/>
    <m/>
    <m/>
    <n v="22.648888888888887"/>
    <n v="22.648888888888887"/>
    <n v="13"/>
    <m/>
    <m/>
    <m/>
    <n v="2800"/>
    <n v="63416.888888888883"/>
    <n v="63.416888888888884"/>
    <m/>
  </r>
  <r>
    <x v="0"/>
    <d v="2010-07-05T00:00:00"/>
    <n v="3678"/>
    <n v="114"/>
    <x v="1"/>
    <x v="0"/>
    <n v="140"/>
    <n v="165"/>
    <m/>
    <n v="27.44"/>
    <n v="4.7911111111111113"/>
    <n v="4.7911111111111113"/>
    <n v="3"/>
    <m/>
    <m/>
    <m/>
    <n v="2800"/>
    <n v="13415.111111111111"/>
    <n v="13.415111111111111"/>
    <m/>
  </r>
  <r>
    <x v="0"/>
    <d v="2010-07-05T00:00:00"/>
    <n v="3677"/>
    <n v="1259"/>
    <x v="3"/>
    <x v="0"/>
    <n v="150"/>
    <n v="200"/>
    <m/>
    <n v="1.7803278688524589"/>
    <n v="1.7803278688524586"/>
    <n v="1.7803278688524589"/>
    <n v="1.04725168756027"/>
    <s v="ف"/>
    <s v="محمد"/>
    <m/>
    <n v="2720"/>
    <n v="4842.4918032786882"/>
    <n v="4.8424918032786879"/>
    <m/>
  </r>
  <r>
    <x v="0"/>
    <d v="2010-07-05T00:00:00"/>
    <n v="3677"/>
    <n v="1259"/>
    <x v="3"/>
    <x v="0"/>
    <n v="150"/>
    <n v="205"/>
    <m/>
    <n v="3.6496721311475406"/>
    <n v="3.6496721311475402"/>
    <n v="3.6496721311475406"/>
    <n v="2.09450337512054"/>
    <s v="ف"/>
    <s v="محمد"/>
    <m/>
    <n v="2720"/>
    <n v="9927.1081967213104"/>
    <n v="9.92710819672131"/>
    <m/>
  </r>
  <r>
    <x v="0"/>
    <d v="2010-07-05T00:00:00"/>
    <n v="3679"/>
    <n v="1266"/>
    <x v="2"/>
    <x v="0"/>
    <n v="150"/>
    <n v="60"/>
    <s v="b 50-65"/>
    <n v="3.39"/>
    <n v="3.3899999999999997"/>
    <n v="3.39"/>
    <n v="6.6470588235294121"/>
    <m/>
    <s v="حنين"/>
    <m/>
    <n v="3300"/>
    <n v="11187"/>
    <n v="11.186999999999999"/>
    <m/>
  </r>
  <r>
    <x v="0"/>
    <d v="2010-07-05T00:00:00"/>
    <n v="3676"/>
    <n v="1266"/>
    <x v="2"/>
    <x v="0"/>
    <n v="150"/>
    <n v="65"/>
    <s v="b 50-65"/>
    <n v="0.55102272727272728"/>
    <n v="0.55102272727272716"/>
    <n v="0.55102272727272728"/>
    <n v="0.99732620320855614"/>
    <m/>
    <s v="حنين"/>
    <m/>
    <n v="3300"/>
    <n v="1818.375"/>
    <n v="1.8183750000000001"/>
    <m/>
  </r>
  <r>
    <x v="0"/>
    <d v="2010-07-05T00:00:00"/>
    <n v="3676"/>
    <n v="1266"/>
    <x v="2"/>
    <x v="0"/>
    <n v="150"/>
    <n v="80"/>
    <s v="c 70-100"/>
    <n v="0.67818181818181822"/>
    <n v="0.67818181818181811"/>
    <n v="0.67818181818181822"/>
    <n v="0.99732620320855614"/>
    <m/>
    <s v="حنين"/>
    <m/>
    <n v="3300"/>
    <n v="2238"/>
    <n v="2.238"/>
    <m/>
  </r>
  <r>
    <x v="0"/>
    <d v="2010-07-05T00:00:00"/>
    <n v="3676"/>
    <n v="1266"/>
    <x v="2"/>
    <x v="0"/>
    <n v="150"/>
    <n v="95"/>
    <s v="c 70-100"/>
    <n v="0.80534090909090905"/>
    <n v="0.80534090909090894"/>
    <n v="0.80534090909090905"/>
    <n v="0.99732620320855614"/>
    <m/>
    <s v="حنين"/>
    <m/>
    <n v="3300"/>
    <n v="2657.625"/>
    <n v="2.6576249999999999"/>
    <m/>
  </r>
  <r>
    <x v="0"/>
    <d v="2010-07-05T00:00:00"/>
    <n v="3676"/>
    <n v="1266"/>
    <x v="2"/>
    <x v="0"/>
    <n v="150"/>
    <n v="100"/>
    <s v="c 70-100"/>
    <n v="1.6954545454545453"/>
    <n v="1.6954545454545451"/>
    <n v="1.6954545454545453"/>
    <n v="1.9946524064171123"/>
    <m/>
    <s v="حنين"/>
    <m/>
    <n v="3300"/>
    <n v="5595"/>
    <n v="5.5949999999999998"/>
    <m/>
  </r>
  <r>
    <x v="0"/>
    <d v="2010-07-06T00:00:00"/>
    <n v="3684"/>
    <n v="1279"/>
    <x v="2"/>
    <x v="2"/>
    <n v="150"/>
    <n v="80"/>
    <s v="c 70-100"/>
    <n v="4.9400000000000004"/>
    <n v="4.9399999999999995"/>
    <n v="4.9400000000000004"/>
    <n v="7.7187500000000009"/>
    <m/>
    <s v="ايمان"/>
    <m/>
    <n v="2000"/>
    <n v="9880"/>
    <n v="9.8800000000000008"/>
    <m/>
  </r>
  <r>
    <x v="0"/>
    <d v="2010-07-06T00:00:00"/>
    <n v="12610"/>
    <n v="1277"/>
    <x v="3"/>
    <x v="1"/>
    <n v="112"/>
    <n v="45"/>
    <s v="a 35-45"/>
    <n v="2.3199999999999998"/>
    <n v="2.3199999999999998"/>
    <n v="2.3199999999999998"/>
    <n v="7.9316239316239319"/>
    <s v="ف"/>
    <s v="زياد"/>
    <m/>
    <n v="1363.3635999999999"/>
    <n v="3163.0035519999997"/>
    <n v="3.1630035519999997"/>
    <m/>
  </r>
  <r>
    <x v="0"/>
    <d v="2010-07-06T00:00:00"/>
    <n v="12608"/>
    <n v="1280"/>
    <x v="3"/>
    <x v="1"/>
    <n v="112"/>
    <n v="45"/>
    <s v="a 35-45"/>
    <n v="3.55"/>
    <n v="3.5499999999999989"/>
    <n v="3.55"/>
    <n v="12.136752136752136"/>
    <s v="ف"/>
    <s v="زياد"/>
    <m/>
    <n v="1500"/>
    <n v="5325"/>
    <n v="5.3250000000000002"/>
    <m/>
  </r>
  <r>
    <x v="0"/>
    <d v="2010-07-06T00:00:00"/>
    <n v="12606"/>
    <n v="1281"/>
    <x v="3"/>
    <x v="1"/>
    <n v="112"/>
    <n v="50"/>
    <s v="b 50-65"/>
    <n v="0.30222222222222223"/>
    <n v="0.30222222222222223"/>
    <n v="0.30222222222222223"/>
    <n v="0.92991452991452994"/>
    <s v="ف"/>
    <s v="ساره"/>
    <m/>
    <n v="1700"/>
    <n v="513.77777777777783"/>
    <n v="0.51377777777777778"/>
    <m/>
  </r>
  <r>
    <x v="0"/>
    <d v="2010-07-06T00:00:00"/>
    <n v="12606"/>
    <n v="1281"/>
    <x v="3"/>
    <x v="1"/>
    <n v="112"/>
    <n v="55"/>
    <s v="b 50-65"/>
    <n v="0.33244444444444443"/>
    <n v="0.33244444444444449"/>
    <n v="0.33244444444444443"/>
    <n v="0.92991452991452994"/>
    <s v="ف"/>
    <s v="ساره"/>
    <m/>
    <n v="1700"/>
    <n v="565.15555555555557"/>
    <n v="0.56515555555555552"/>
    <m/>
  </r>
  <r>
    <x v="0"/>
    <d v="2010-07-06T00:00:00"/>
    <n v="12606"/>
    <n v="1281"/>
    <x v="3"/>
    <x v="1"/>
    <n v="112"/>
    <n v="60"/>
    <s v="b 50-65"/>
    <n v="0.72533333333333339"/>
    <n v="0.72533333333333339"/>
    <n v="0.72533333333333339"/>
    <n v="1.8598290598290599"/>
    <s v="ف"/>
    <s v="ساره"/>
    <m/>
    <n v="1700"/>
    <n v="1233.0666666666668"/>
    <n v="1.2330666666666668"/>
    <m/>
  </r>
  <r>
    <x v="0"/>
    <d v="2010-07-06T00:00:00"/>
    <n v="12613"/>
    <n v="1278"/>
    <x v="5"/>
    <x v="1"/>
    <n v="112"/>
    <n v="85"/>
    <s v="c 70-100"/>
    <n v="2.88"/>
    <n v="2.88"/>
    <n v="2.88"/>
    <n v="5.2126696832579187"/>
    <m/>
    <m/>
    <m/>
    <n v="1850"/>
    <n v="5328"/>
    <n v="5.3280000000000003"/>
    <m/>
  </r>
  <r>
    <x v="0"/>
    <d v="2010-07-06T00:00:00"/>
    <n v="12609"/>
    <n v="1279"/>
    <x v="2"/>
    <x v="1"/>
    <n v="112"/>
    <n v="80"/>
    <s v="c 70-100"/>
    <n v="0.56999999999999995"/>
    <n v="0.56999999999999995"/>
    <n v="0.56999999999999995"/>
    <n v="1.096153846153846"/>
    <m/>
    <s v="ايمان"/>
    <m/>
    <n v="1850"/>
    <n v="1054.5"/>
    <n v="1.0545"/>
    <m/>
  </r>
  <r>
    <x v="0"/>
    <d v="2010-07-06T00:00:00"/>
    <n v="3688"/>
    <n v="1278"/>
    <x v="5"/>
    <x v="3"/>
    <n v="150"/>
    <n v="105"/>
    <s v="d 105-120"/>
    <n v="6.64"/>
    <n v="6.6399999999999988"/>
    <n v="6.64"/>
    <n v="7.6652236652236656"/>
    <m/>
    <m/>
    <m/>
    <n v="2300"/>
    <n v="15272"/>
    <n v="15.272"/>
    <m/>
  </r>
  <r>
    <x v="0"/>
    <d v="2010-07-06T00:00:00"/>
    <n v="3688"/>
    <n v="1278"/>
    <x v="5"/>
    <x v="3"/>
    <n v="150"/>
    <n v="105"/>
    <s v="d 105-120"/>
    <n v="2.7"/>
    <n v="2.6999999999999997"/>
    <n v="2.7"/>
    <n v="3.116883116883117"/>
    <m/>
    <m/>
    <m/>
    <n v="2300"/>
    <n v="6210"/>
    <n v="6.21"/>
    <m/>
  </r>
  <r>
    <x v="0"/>
    <d v="2010-07-06T00:00:00"/>
    <n v="3687"/>
    <n v="1268"/>
    <x v="3"/>
    <x v="0"/>
    <n v="150"/>
    <n v="180"/>
    <m/>
    <n v="5.8916129032258064"/>
    <n v="5.8916129032258064"/>
    <n v="5.8916129032258064"/>
    <n v="3.8507273877292851"/>
    <s v="ف"/>
    <s v="طيبة باك"/>
    <m/>
    <n v="2720"/>
    <n v="16025.187096774194"/>
    <n v="16.025187096774193"/>
    <m/>
  </r>
  <r>
    <x v="0"/>
    <d v="2010-07-06T00:00:00"/>
    <n v="3692"/>
    <n v="1269"/>
    <x v="0"/>
    <x v="1"/>
    <n v="150"/>
    <n v="140"/>
    <m/>
    <n v="2.1800000000000002"/>
    <n v="2.1800000000000002"/>
    <n v="2.1800000000000002"/>
    <n v="2.3956043956043955"/>
    <m/>
    <m/>
    <m/>
    <n v="1900"/>
    <n v="4142"/>
    <n v="4.1420000000000003"/>
    <m/>
  </r>
  <r>
    <x v="0"/>
    <d v="2010-07-06T00:00:00"/>
    <n v="3692"/>
    <n v="1270"/>
    <x v="0"/>
    <x v="0"/>
    <n v="150"/>
    <n v="150"/>
    <m/>
    <n v="1.3706896551724139"/>
    <n v="1.3706896551724141"/>
    <n v="1.3706896551724139"/>
    <n v="1.0750507099391482"/>
    <m/>
    <m/>
    <m/>
    <n v="3200"/>
    <n v="4386.2068965517246"/>
    <n v="4.3862068965517249"/>
    <m/>
  </r>
  <r>
    <x v="0"/>
    <d v="2010-07-06T00:00:00"/>
    <n v="3692"/>
    <n v="1270"/>
    <x v="0"/>
    <x v="0"/>
    <n v="150"/>
    <n v="140"/>
    <m/>
    <n v="1.2793103448275862"/>
    <n v="1.2793103448275864"/>
    <n v="1.2793103448275862"/>
    <n v="1.0750507099391482"/>
    <m/>
    <m/>
    <m/>
    <n v="3200"/>
    <n v="4093.7931034482758"/>
    <n v="4.0937931034482755"/>
    <m/>
  </r>
  <r>
    <x v="0"/>
    <d v="2010-07-06T00:00:00"/>
    <n v="12611"/>
    <n v="1271"/>
    <x v="0"/>
    <x v="1"/>
    <n v="112"/>
    <n v="95"/>
    <s v="c 70-100"/>
    <n v="0.59"/>
    <n v="0.59"/>
    <n v="0.59"/>
    <n v="0.95546558704453433"/>
    <m/>
    <m/>
    <m/>
    <n v="1900"/>
    <n v="1121"/>
    <n v="1.121"/>
    <m/>
  </r>
  <r>
    <x v="0"/>
    <d v="2010-07-06T00:00:00"/>
    <n v="3686"/>
    <n v="1272"/>
    <x v="0"/>
    <x v="2"/>
    <n v="150"/>
    <n v="90"/>
    <s v="c 70-100"/>
    <n v="0.79"/>
    <n v="0.78999999999999992"/>
    <n v="0.79"/>
    <n v="1.0972222222222223"/>
    <m/>
    <m/>
    <m/>
    <n v="2150"/>
    <n v="1698.5"/>
    <n v="1.6984999999999999"/>
    <m/>
  </r>
  <r>
    <x v="0"/>
    <d v="2010-07-06T00:00:00"/>
    <n v="3685"/>
    <n v="1272"/>
    <x v="0"/>
    <x v="2"/>
    <n v="150"/>
    <n v="120"/>
    <s v="d 105-120"/>
    <n v="5.27"/>
    <n v="5.27"/>
    <n v="5.27"/>
    <n v="5.489583333333333"/>
    <m/>
    <m/>
    <m/>
    <n v="2150"/>
    <n v="11330.499999999998"/>
    <n v="11.330499999999999"/>
    <m/>
  </r>
  <r>
    <x v="0"/>
    <d v="2010-07-06T00:00:00"/>
    <n v="12616"/>
    <n v="113"/>
    <x v="1"/>
    <x v="1"/>
    <n v="112"/>
    <n v="165"/>
    <m/>
    <n v="6.39"/>
    <n v="6.39"/>
    <n v="6.39"/>
    <n v="6"/>
    <m/>
    <m/>
    <m/>
    <n v="1700"/>
    <n v="10863"/>
    <n v="10.863"/>
    <m/>
  </r>
  <r>
    <x v="0"/>
    <d v="2010-07-06T00:00:00"/>
    <n v="3691"/>
    <n v="114"/>
    <x v="1"/>
    <x v="0"/>
    <n v="140"/>
    <n v="170"/>
    <m/>
    <m/>
    <n v="11.464037383177571"/>
    <n v="11.464037383177571"/>
    <n v="7"/>
    <m/>
    <m/>
    <m/>
    <n v="2800"/>
    <n v="32099.304672897197"/>
    <n v="32.099304672897198"/>
    <m/>
  </r>
  <r>
    <x v="0"/>
    <d v="2010-07-06T00:00:00"/>
    <n v="3691"/>
    <n v="114"/>
    <x v="1"/>
    <x v="0"/>
    <n v="140"/>
    <n v="165"/>
    <m/>
    <n v="25.77"/>
    <n v="14.305962616822429"/>
    <n v="14.305962616822429"/>
    <n v="9"/>
    <m/>
    <m/>
    <m/>
    <n v="2800"/>
    <n v="40056.695327102803"/>
    <n v="40.056695327102801"/>
    <m/>
  </r>
  <r>
    <x v="0"/>
    <d v="2010-07-06T00:00:00"/>
    <n v="3683"/>
    <n v="1268"/>
    <x v="3"/>
    <x v="0"/>
    <n v="150"/>
    <n v="200"/>
    <m/>
    <n v="3.17"/>
    <n v="3.1700000000000004"/>
    <n v="3.17"/>
    <n v="1.8647058823529412"/>
    <s v="ف"/>
    <s v="طيبة باك"/>
    <m/>
    <n v="2720"/>
    <n v="8622.4"/>
    <n v="8.622399999999999"/>
    <m/>
  </r>
  <r>
    <x v="0"/>
    <d v="2010-07-06T00:00:00"/>
    <n v="3687"/>
    <n v="1268"/>
    <x v="3"/>
    <x v="0"/>
    <n v="150"/>
    <n v="210"/>
    <m/>
    <n v="1.7183870967741937"/>
    <n v="1.7183870967741939"/>
    <n v="1.7183870967741937"/>
    <n v="0.96268184693232139"/>
    <s v="ف"/>
    <s v="طيبة باك"/>
    <m/>
    <n v="2720"/>
    <n v="4674.0129032258064"/>
    <n v="4.6740129032258064"/>
    <m/>
  </r>
  <r>
    <x v="0"/>
    <d v="2010-07-07T00:00:00"/>
    <n v="3697"/>
    <n v="1290"/>
    <x v="2"/>
    <x v="2"/>
    <n v="150"/>
    <n v="85"/>
    <s v="c 70-100"/>
    <n v="0.91"/>
    <n v="0.91000000000000014"/>
    <n v="0.91"/>
    <n v="1.338235294117647"/>
    <m/>
    <s v="محمد بكر"/>
    <m/>
    <n v="2000"/>
    <n v="1820"/>
    <n v="1.82"/>
    <m/>
  </r>
  <r>
    <x v="0"/>
    <d v="2010-07-07T00:00:00"/>
    <n v="3696"/>
    <n v="1288"/>
    <x v="2"/>
    <x v="2"/>
    <n v="150"/>
    <n v="105"/>
    <s v="d 105-120"/>
    <n v="0.77"/>
    <n v="0.76999999999999991"/>
    <n v="0.77"/>
    <n v="0.91666666666666674"/>
    <m/>
    <m/>
    <m/>
    <n v="2200"/>
    <n v="1694"/>
    <n v="1.694"/>
    <m/>
  </r>
  <r>
    <x v="0"/>
    <d v="2010-07-07T00:00:00"/>
    <n v="12625"/>
    <n v="1292"/>
    <x v="3"/>
    <x v="1"/>
    <m/>
    <m/>
    <s v="a 35-45"/>
    <n v="1.99"/>
    <n v="1.99"/>
    <n v="1.99"/>
    <n v="0"/>
    <s v="ف"/>
    <m/>
    <m/>
    <n v="909.09090000000003"/>
    <n v="1809.0908910000001"/>
    <n v="1.8090908910000001"/>
    <m/>
  </r>
  <r>
    <x v="0"/>
    <d v="2010-07-07T00:00:00"/>
    <n v="12622"/>
    <n v="1286"/>
    <x v="3"/>
    <x v="1"/>
    <n v="112"/>
    <n v="95"/>
    <s v="c 70-100"/>
    <n v="0.63"/>
    <n v="0.63000000000000012"/>
    <n v="0.63"/>
    <n v="1.0202429149797569"/>
    <s v="ف"/>
    <m/>
    <m/>
    <n v="1700"/>
    <n v="1071"/>
    <n v="1.071"/>
    <m/>
  </r>
  <r>
    <x v="0"/>
    <d v="2010-07-07T00:00:00"/>
    <n v="12620"/>
    <n v="1291"/>
    <x v="2"/>
    <x v="1"/>
    <n v="112"/>
    <n v="85"/>
    <s v="c 70-100"/>
    <n v="0.56999999999999995"/>
    <n v="0.57000000000000006"/>
    <n v="0.56999999999999995"/>
    <n v="1.0316742081447963"/>
    <m/>
    <s v="محمد بكر"/>
    <m/>
    <n v="1850"/>
    <n v="1054.5"/>
    <n v="1.0545"/>
    <m/>
  </r>
  <r>
    <x v="0"/>
    <d v="2010-07-07T00:00:00"/>
    <n v="12619"/>
    <n v="1289"/>
    <x v="2"/>
    <x v="1"/>
    <n v="112"/>
    <n v="95"/>
    <s v="c 70-100"/>
    <n v="0.55000000000000004"/>
    <n v="0.55000000000000004"/>
    <n v="0.55000000000000004"/>
    <n v="0.89068825910931171"/>
    <m/>
    <m/>
    <m/>
    <n v="2000"/>
    <n v="1100"/>
    <n v="1.1000000000000001"/>
    <m/>
  </r>
  <r>
    <x v="0"/>
    <d v="2010-07-07T00:00:00"/>
    <n v="3698"/>
    <n v="1282"/>
    <x v="3"/>
    <x v="0"/>
    <n v="140"/>
    <n v="180"/>
    <m/>
    <n v="3.1448704663212435"/>
    <n v="3.1448704663212435"/>
    <n v="3.1448704663212435"/>
    <n v="2.0554708930204204"/>
    <s v="ف"/>
    <s v="طيبة باك"/>
    <m/>
    <n v="2720"/>
    <n v="8554.0476683937814"/>
    <n v="8.5540476683937818"/>
    <m/>
  </r>
  <r>
    <x v="0"/>
    <d v="2010-07-07T00:00:00"/>
    <n v="3698"/>
    <n v="1282"/>
    <x v="3"/>
    <x v="0"/>
    <n v="140"/>
    <n v="185"/>
    <m/>
    <n v="1.6161139896373056"/>
    <n v="1.6161139896373056"/>
    <n v="1.6161139896373056"/>
    <n v="1.0277354465102102"/>
    <s v="ف"/>
    <s v="طيبة باك"/>
    <m/>
    <n v="2720"/>
    <n v="4395.8300518134711"/>
    <n v="4.395830051813471"/>
    <m/>
  </r>
  <r>
    <x v="0"/>
    <d v="2010-07-07T00:00:00"/>
    <n v="3698"/>
    <n v="1282"/>
    <x v="3"/>
    <x v="0"/>
    <n v="140"/>
    <n v="210"/>
    <m/>
    <n v="3.6690155440414505"/>
    <n v="3.6690155440414509"/>
    <n v="3.6690155440414505"/>
    <n v="2.0554708930204204"/>
    <s v="ف"/>
    <s v="طيبة باك"/>
    <m/>
    <n v="2720"/>
    <n v="9979.7222797927461"/>
    <n v="9.9797222797927461"/>
    <m/>
  </r>
  <r>
    <x v="0"/>
    <d v="2010-07-07T00:00:00"/>
    <n v="3695"/>
    <n v="114"/>
    <x v="1"/>
    <x v="0"/>
    <n v="140"/>
    <n v="165"/>
    <m/>
    <m/>
    <n v="22.357500000000002"/>
    <n v="22.357500000000002"/>
    <n v="14"/>
    <m/>
    <m/>
    <m/>
    <n v="2800"/>
    <n v="62601.000000000007"/>
    <n v="62.601000000000006"/>
    <m/>
  </r>
  <r>
    <x v="0"/>
    <d v="2010-07-07T00:00:00"/>
    <n v="3695"/>
    <n v="114"/>
    <x v="1"/>
    <x v="0"/>
    <n v="140"/>
    <n v="170"/>
    <m/>
    <n v="34.950000000000003"/>
    <n v="13.162857142857144"/>
    <n v="13.162857142857144"/>
    <n v="8"/>
    <m/>
    <m/>
    <m/>
    <n v="2800"/>
    <n v="36856"/>
    <n v="36.856000000000002"/>
    <m/>
  </r>
  <r>
    <x v="0"/>
    <d v="2010-07-07T00:00:00"/>
    <n v="3695"/>
    <n v="114"/>
    <x v="1"/>
    <x v="0"/>
    <n v="140"/>
    <n v="180"/>
    <m/>
    <m/>
    <n v="29.616428571428571"/>
    <n v="29.616428571428571"/>
    <n v="17"/>
    <m/>
    <m/>
    <m/>
    <n v="2800"/>
    <n v="82926"/>
    <n v="82.926000000000002"/>
    <m/>
  </r>
  <r>
    <x v="0"/>
    <d v="2010-07-07T00:00:00"/>
    <n v="3695"/>
    <n v="114"/>
    <x v="1"/>
    <x v="0"/>
    <n v="140"/>
    <n v="170"/>
    <m/>
    <m/>
    <n v="1.645357142857143"/>
    <n v="1.645357142857143"/>
    <n v="1"/>
    <m/>
    <m/>
    <m/>
    <n v="2800"/>
    <n v="4607"/>
    <n v="4.6070000000000002"/>
    <m/>
  </r>
  <r>
    <x v="0"/>
    <d v="2010-07-07T00:00:00"/>
    <n v="3695"/>
    <n v="114"/>
    <x v="1"/>
    <x v="0"/>
    <n v="140"/>
    <n v="165"/>
    <m/>
    <n v="38.22"/>
    <n v="6.3878571428571433"/>
    <n v="6.3878571428571433"/>
    <n v="4"/>
    <m/>
    <m/>
    <m/>
    <n v="2800"/>
    <n v="17886"/>
    <n v="17.885999999999999"/>
    <m/>
  </r>
  <r>
    <x v="0"/>
    <d v="2010-07-07T00:00:00"/>
    <n v="3699"/>
    <n v="1286"/>
    <x v="2"/>
    <x v="0"/>
    <n v="140"/>
    <n v="95"/>
    <s v="c 70-100"/>
    <n v="0.64"/>
    <n v="0.64000000000000012"/>
    <n v="0.64"/>
    <n v="0.79256965944272451"/>
    <m/>
    <s v="جراند باك"/>
    <m/>
    <n v="3200"/>
    <n v="2048"/>
    <n v="2.048"/>
    <m/>
  </r>
  <r>
    <x v="0"/>
    <d v="2010-07-07T00:00:00"/>
    <n v="3700"/>
    <n v="1285"/>
    <x v="2"/>
    <x v="0"/>
    <n v="140"/>
    <n v="105"/>
    <s v="d 105-120"/>
    <n v="1.05"/>
    <n v="1.05"/>
    <n v="1.05"/>
    <n v="1.1764705882352942"/>
    <m/>
    <s v="طيبة باك"/>
    <m/>
    <n v="3200"/>
    <n v="3360"/>
    <n v="3.36"/>
    <m/>
  </r>
  <r>
    <x v="0"/>
    <d v="2010-07-07T00:00:00"/>
    <n v="3700"/>
    <n v="1285"/>
    <x v="2"/>
    <x v="0"/>
    <n v="140"/>
    <n v="110"/>
    <s v="d 105-120"/>
    <n v="2.2000000000000002"/>
    <n v="2.2000000000000002"/>
    <n v="2.2000000000000002"/>
    <n v="2.3529411764705883"/>
    <m/>
    <s v="طيبة باك"/>
    <m/>
    <n v="3200"/>
    <n v="7040.0000000000009"/>
    <n v="7.0400000000000009"/>
    <m/>
  </r>
  <r>
    <x v="0"/>
    <d v="2010-07-07T00:00:00"/>
    <n v="3700"/>
    <n v="1285"/>
    <x v="2"/>
    <x v="0"/>
    <n v="140"/>
    <n v="120"/>
    <s v="d 105-120"/>
    <n v="2.4"/>
    <n v="2.4"/>
    <n v="2.4"/>
    <n v="2.3529411764705883"/>
    <m/>
    <s v="طيبة باك"/>
    <m/>
    <n v="3200"/>
    <n v="7680"/>
    <n v="7.68"/>
    <m/>
  </r>
  <r>
    <x v="0"/>
    <d v="2010-07-07T00:00:00"/>
    <n v="3696"/>
    <n v="1287"/>
    <x v="2"/>
    <x v="0"/>
    <n v="150"/>
    <n v="105"/>
    <s v="d 105-120"/>
    <n v="3.14"/>
    <n v="3.1400000000000006"/>
    <n v="3.14"/>
    <n v="3.5182072829131656"/>
    <m/>
    <s v="لينر فل"/>
    <m/>
    <n v="3300"/>
    <n v="10362"/>
    <n v="10.362"/>
    <m/>
  </r>
  <r>
    <x v="0"/>
    <d v="2010-07-08T00:00:00"/>
    <n v="12629"/>
    <n v="1295"/>
    <x v="2"/>
    <x v="1"/>
    <n v="112"/>
    <n v="100"/>
    <s v="c 70-100"/>
    <n v="1.32"/>
    <n v="1.32"/>
    <n v="1.32"/>
    <n v="2.0307692307692307"/>
    <m/>
    <s v="جرافيك وان"/>
    <m/>
    <n v="1850"/>
    <n v="2442"/>
    <n v="2.4420000000000002"/>
    <m/>
  </r>
  <r>
    <x v="0"/>
    <d v="2010-07-08T00:00:00"/>
    <s v="0d"/>
    <n v="1293"/>
    <x v="3"/>
    <x v="0"/>
    <n v="140"/>
    <n v="190"/>
    <m/>
    <n v="-1.4041463414634145"/>
    <n v="-1.4041463414634148"/>
    <n v="-1.4041463414634145"/>
    <n v="-0.86944045911047341"/>
    <s v="ف"/>
    <s v="طيبة باك"/>
    <m/>
    <n v="2720"/>
    <n v="-3819.2780487804876"/>
    <n v="-3.8192780487804874"/>
    <s v="مرتجع وايت توب"/>
  </r>
  <r>
    <x v="0"/>
    <d v="2010-07-08T00:00:00"/>
    <s v="0d"/>
    <n v="1293"/>
    <x v="3"/>
    <x v="0"/>
    <n v="140"/>
    <n v="220"/>
    <m/>
    <n v="-1.6258536585365853"/>
    <n v="-1.6258536585365853"/>
    <n v="-1.6258536585365853"/>
    <n v="-0.8694404591104733"/>
    <s v="ف"/>
    <s v="طيبة باك"/>
    <m/>
    <n v="2720"/>
    <n v="-4422.3219512195119"/>
    <n v="-4.4223219512195122"/>
    <s v="مرتجع وايت توب"/>
  </r>
  <r>
    <x v="0"/>
    <d v="2010-07-08T00:00:00"/>
    <n v="3703"/>
    <n v="1294"/>
    <x v="0"/>
    <x v="0"/>
    <n v="140"/>
    <n v="120"/>
    <s v="d 105-120"/>
    <n v="5.37"/>
    <n v="5.37"/>
    <n v="5.37"/>
    <n v="5.2647058823529411"/>
    <m/>
    <m/>
    <m/>
    <n v="3200"/>
    <n v="17184"/>
    <n v="17.184000000000001"/>
    <m/>
  </r>
  <r>
    <x v="0"/>
    <d v="2010-07-08T00:00:00"/>
    <n v="3703"/>
    <n v="1294"/>
    <x v="0"/>
    <x v="0"/>
    <n v="140"/>
    <n v="130"/>
    <m/>
    <n v="2.2838400000000001"/>
    <n v="2.2838400000000001"/>
    <n v="2.2838400000000001"/>
    <n v="2.0668235294117649"/>
    <m/>
    <m/>
    <m/>
    <n v="3200"/>
    <n v="7308.2880000000005"/>
    <n v="7.3082880000000001"/>
    <m/>
  </r>
  <r>
    <x v="0"/>
    <d v="2010-07-08T00:00:00"/>
    <n v="3703"/>
    <n v="1294"/>
    <x v="0"/>
    <x v="0"/>
    <n v="140"/>
    <n v="125"/>
    <m/>
    <n v="1.0980000000000001"/>
    <n v="1.0980000000000001"/>
    <n v="1.0980000000000001"/>
    <n v="1.0334117647058825"/>
    <m/>
    <m/>
    <m/>
    <n v="3200"/>
    <n v="3513.6000000000004"/>
    <n v="3.5136000000000003"/>
    <m/>
  </r>
  <r>
    <x v="0"/>
    <d v="2010-07-08T00:00:00"/>
    <n v="3703"/>
    <n v="1294"/>
    <x v="0"/>
    <x v="0"/>
    <n v="140"/>
    <n v="120"/>
    <s v="d 105-120"/>
    <n v="2.1081600000000003"/>
    <n v="2.1081600000000003"/>
    <n v="2.1081600000000003"/>
    <n v="2.0668235294117649"/>
    <m/>
    <m/>
    <m/>
    <n v="3200"/>
    <n v="6746.112000000001"/>
    <n v="6.746112000000001"/>
    <m/>
  </r>
  <r>
    <x v="0"/>
    <d v="2010-07-08T00:00:00"/>
    <n v="3706"/>
    <n v="114"/>
    <x v="1"/>
    <x v="0"/>
    <n v="140"/>
    <n v="180"/>
    <m/>
    <m/>
    <n v="24.43616580310881"/>
    <n v="24.43616580310881"/>
    <n v="14"/>
    <m/>
    <m/>
    <m/>
    <n v="2800"/>
    <n v="68421.264248704669"/>
    <n v="68.421264248704674"/>
    <m/>
  </r>
  <r>
    <x v="0"/>
    <d v="2010-07-08T00:00:00"/>
    <n v="3706"/>
    <n v="114"/>
    <x v="1"/>
    <x v="0"/>
    <n v="140"/>
    <n v="170"/>
    <m/>
    <m/>
    <n v="6.5938860103626951"/>
    <n v="6.5938860103626951"/>
    <n v="4"/>
    <m/>
    <m/>
    <m/>
    <n v="2800"/>
    <n v="18462.880829015547"/>
    <n v="18.462880829015546"/>
    <m/>
  </r>
  <r>
    <x v="0"/>
    <d v="2010-07-08T00:00:00"/>
    <n v="3706"/>
    <n v="114"/>
    <x v="1"/>
    <x v="0"/>
    <n v="140"/>
    <n v="165"/>
    <m/>
    <n v="37.43"/>
    <n v="6.3999481865284977"/>
    <n v="6.3999481865284977"/>
    <n v="4"/>
    <m/>
    <m/>
    <m/>
    <n v="2800"/>
    <n v="17919.854922279792"/>
    <n v="17.919854922279793"/>
    <m/>
  </r>
  <r>
    <x v="0"/>
    <d v="2010-07-08T00:00:00"/>
    <n v="3707"/>
    <n v="114"/>
    <x v="1"/>
    <x v="0"/>
    <n v="140"/>
    <n v="170"/>
    <m/>
    <n v="27.15"/>
    <n v="27.15"/>
    <n v="27.15"/>
    <n v="17"/>
    <m/>
    <m/>
    <m/>
    <n v="2800"/>
    <n v="76020"/>
    <n v="76.02"/>
    <m/>
  </r>
  <r>
    <x v="0"/>
    <d v="2010-07-10T00:00:00"/>
    <n v="3709"/>
    <n v="1299"/>
    <x v="3"/>
    <x v="2"/>
    <n v="150"/>
    <n v="180"/>
    <m/>
    <n v="1.2466666666666666"/>
    <n v="1.2466666666666666"/>
    <n v="1.2466666666666666"/>
    <n v="0.8657407407407407"/>
    <s v="ف"/>
    <s v="طيبة باك"/>
    <m/>
    <n v="1785"/>
    <n v="2225.2999999999997"/>
    <n v="2.2252999999999998"/>
    <m/>
  </r>
  <r>
    <x v="0"/>
    <d v="2010-07-10T00:00:00"/>
    <n v="3709"/>
    <n v="1299"/>
    <x v="3"/>
    <x v="2"/>
    <n v="150"/>
    <n v="185"/>
    <m/>
    <n v="1.3159605911330048"/>
    <n v="1.3159605911330048"/>
    <n v="1.3159605911330048"/>
    <n v="0.88916256157635465"/>
    <s v="ف"/>
    <s v="طيبة باك"/>
    <m/>
    <n v="1785"/>
    <n v="2348.9896551724137"/>
    <n v="2.3489896551724136"/>
    <m/>
  </r>
  <r>
    <x v="0"/>
    <d v="2010-07-10T00:00:00"/>
    <n v="3709"/>
    <n v="1299"/>
    <x v="3"/>
    <x v="2"/>
    <n v="150"/>
    <n v="190"/>
    <m/>
    <n v="1.351527093596059"/>
    <n v="1.351527093596059"/>
    <n v="1.351527093596059"/>
    <n v="0.88916256157635465"/>
    <s v="ف"/>
    <s v="طيبة باك"/>
    <m/>
    <n v="1785"/>
    <n v="2412.4758620689654"/>
    <n v="2.4124758620689652"/>
    <m/>
  </r>
  <r>
    <x v="0"/>
    <d v="2010-07-10T00:00:00"/>
    <n v="3709"/>
    <n v="1299"/>
    <x v="3"/>
    <x v="2"/>
    <n v="150"/>
    <n v="190"/>
    <m/>
    <n v="1.3159259259259259"/>
    <n v="1.3159259259259259"/>
    <n v="1.3159259259259259"/>
    <n v="0.8657407407407407"/>
    <s v="ف"/>
    <s v="طيبة باك"/>
    <m/>
    <n v="1785"/>
    <n v="2348.9277777777779"/>
    <n v="2.3489277777777779"/>
    <m/>
  </r>
  <r>
    <x v="0"/>
    <d v="2010-07-10T00:00:00"/>
    <n v="3709"/>
    <n v="1299"/>
    <x v="3"/>
    <x v="2"/>
    <n v="150"/>
    <n v="200"/>
    <m/>
    <n v="1.4226600985221676"/>
    <n v="1.4226600985221676"/>
    <n v="1.4226600985221676"/>
    <n v="0.88916256157635465"/>
    <s v="ف"/>
    <s v="طيبة باك"/>
    <m/>
    <n v="1785"/>
    <n v="2539.4482758620693"/>
    <n v="2.5394482758620693"/>
    <m/>
  </r>
  <r>
    <x v="0"/>
    <d v="2010-07-10T00:00:00"/>
    <n v="3709"/>
    <n v="1299"/>
    <x v="3"/>
    <x v="2"/>
    <n v="150"/>
    <n v="220"/>
    <m/>
    <n v="3.1298522167487683"/>
    <n v="3.1298522167487683"/>
    <n v="3.1298522167487683"/>
    <n v="1.7783251231527093"/>
    <s v="ف"/>
    <s v="طيبة باك"/>
    <m/>
    <n v="1785"/>
    <n v="5586.7862068965514"/>
    <n v="5.5867862068965515"/>
    <m/>
  </r>
  <r>
    <x v="0"/>
    <d v="2010-07-10T00:00:00"/>
    <n v="3709"/>
    <n v="1299"/>
    <x v="3"/>
    <x v="2"/>
    <n v="150"/>
    <n v="220"/>
    <m/>
    <n v="3.0474074074074076"/>
    <n v="3.0474074074074076"/>
    <n v="3.0474074074074076"/>
    <n v="1.7314814814814816"/>
    <s v="ف"/>
    <s v="طيبة باك"/>
    <m/>
    <n v="1785"/>
    <n v="5439.6222222222223"/>
    <n v="5.4396222222222219"/>
    <m/>
  </r>
  <r>
    <x v="0"/>
    <d v="2010-07-10T00:00:00"/>
    <n v="3711"/>
    <n v="1305"/>
    <x v="3"/>
    <x v="2"/>
    <n v="150"/>
    <n v="120"/>
    <s v="d 105-120"/>
    <n v="0.81"/>
    <n v="0.81"/>
    <n v="0.81"/>
    <n v="0.84375000000000011"/>
    <s v="ف"/>
    <s v="لوتس"/>
    <m/>
    <n v="1785"/>
    <n v="1445.8500000000001"/>
    <n v="1.4458500000000001"/>
    <m/>
  </r>
  <r>
    <x v="0"/>
    <d v="2010-07-10T00:00:00"/>
    <n v="3711"/>
    <n v="1305"/>
    <x v="3"/>
    <x v="2"/>
    <n v="150"/>
    <n v="125"/>
    <m/>
    <n v="1.76"/>
    <n v="1.76"/>
    <n v="1.76"/>
    <n v="1.76"/>
    <s v="ف"/>
    <s v="لوتس"/>
    <m/>
    <n v="1785"/>
    <n v="3141.6"/>
    <n v="3.1415999999999999"/>
    <m/>
  </r>
  <r>
    <x v="0"/>
    <d v="2010-07-10T00:00:00"/>
    <n v="12631"/>
    <n v="1309"/>
    <x v="3"/>
    <x v="1"/>
    <n v="112"/>
    <n v="45"/>
    <s v="a 35-45"/>
    <n v="2.12"/>
    <n v="2.12"/>
    <n v="2.12"/>
    <n v="7.2478632478632488"/>
    <s v="ف"/>
    <s v="دريم باك"/>
    <m/>
    <n v="1363.6362999999999"/>
    <n v="2890.9089559999998"/>
    <n v="2.8909089559999996"/>
    <m/>
  </r>
  <r>
    <x v="0"/>
    <d v="2010-07-10T00:00:00"/>
    <n v="3709"/>
    <n v="1300"/>
    <x v="3"/>
    <x v="0"/>
    <n v="150"/>
    <n v="180"/>
    <m/>
    <n v="3.221443298969072"/>
    <n v="3.221443298969072"/>
    <n v="3.221443298969072"/>
    <n v="2.1055184960582172"/>
    <s v="ف"/>
    <s v="طيبة باك"/>
    <m/>
    <n v="2720"/>
    <n v="8762.3257731958765"/>
    <n v="8.7623257731958759"/>
    <m/>
  </r>
  <r>
    <x v="0"/>
    <d v="2010-07-10T00:00:00"/>
    <n v="3709"/>
    <n v="1300"/>
    <x v="3"/>
    <x v="0"/>
    <n v="150"/>
    <n v="190"/>
    <m/>
    <n v="1.7002061855670103"/>
    <n v="1.7002061855670101"/>
    <n v="1.7002061855670103"/>
    <n v="1.0527592480291086"/>
    <s v="ف"/>
    <s v="طيبة باك"/>
    <m/>
    <n v="2720"/>
    <n v="4624.5608247422679"/>
    <n v="4.624560824742268"/>
    <m/>
  </r>
  <r>
    <x v="0"/>
    <d v="2010-07-10T00:00:00"/>
    <n v="3709"/>
    <n v="1300"/>
    <x v="3"/>
    <x v="0"/>
    <n v="150"/>
    <n v="200"/>
    <m/>
    <n v="1.7896907216494844"/>
    <n v="1.7896907216494844"/>
    <n v="1.7896907216494844"/>
    <n v="1.0527592480291086"/>
    <s v="ف"/>
    <s v="طيبة باك"/>
    <m/>
    <n v="2720"/>
    <n v="4867.9587628865975"/>
    <n v="4.8679587628865972"/>
    <m/>
  </r>
  <r>
    <x v="0"/>
    <d v="2010-07-10T00:00:00"/>
    <n v="3709"/>
    <n v="1300"/>
    <x v="3"/>
    <x v="0"/>
    <n v="150"/>
    <n v="220"/>
    <m/>
    <n v="1.968659793814433"/>
    <n v="1.9686597938144328"/>
    <n v="1.968659793814433"/>
    <n v="1.0527592480291086"/>
    <s v="ف"/>
    <s v="طيبة باك"/>
    <m/>
    <n v="2720"/>
    <n v="5354.7546391752576"/>
    <n v="5.3547546391752574"/>
    <m/>
  </r>
  <r>
    <x v="0"/>
    <d v="2010-07-10T00:00:00"/>
    <s v="0d"/>
    <n v="1301"/>
    <x v="3"/>
    <x v="0"/>
    <n v="150"/>
    <n v="220"/>
    <m/>
    <n v="-1.94"/>
    <n v="-1.9400000000000002"/>
    <n v="-1.94"/>
    <n v="-1"/>
    <s v="ف"/>
    <s v="طيبة باك"/>
    <m/>
    <n v="2720"/>
    <n v="-5276.8"/>
    <n v="-5.2768000000000006"/>
    <m/>
  </r>
  <r>
    <x v="0"/>
    <d v="2010-07-10T00:00:00"/>
    <n v="3708"/>
    <n v="1302"/>
    <x v="0"/>
    <x v="0"/>
    <n v="150"/>
    <n v="140"/>
    <m/>
    <n v="2.6576271186440676"/>
    <n v="2.6576271186440681"/>
    <n v="2.6576271186440676"/>
    <n v="2.2333000997008972"/>
    <m/>
    <m/>
    <m/>
    <n v="3200"/>
    <n v="8504.4067796610161"/>
    <n v="8.5044067796610161"/>
    <m/>
  </r>
  <r>
    <x v="0"/>
    <d v="2010-07-10T00:00:00"/>
    <n v="3708"/>
    <n v="1302"/>
    <x v="0"/>
    <x v="0"/>
    <n v="150"/>
    <n v="155"/>
    <m/>
    <n v="2.9423728813559324"/>
    <n v="2.9423728813559329"/>
    <n v="2.9423728813559324"/>
    <n v="2.2333000997008976"/>
    <m/>
    <m/>
    <m/>
    <n v="3200"/>
    <n v="9415.5932203389839"/>
    <n v="9.4155932203389838"/>
    <m/>
  </r>
  <r>
    <x v="0"/>
    <d v="2010-07-10T00:00:00"/>
    <n v="3708"/>
    <n v="1302"/>
    <x v="0"/>
    <x v="0"/>
    <n v="150"/>
    <n v="145"/>
    <m/>
    <n v="2.6670491803278686"/>
    <n v="2.6670491803278686"/>
    <n v="2.6670491803278686"/>
    <n v="2.1639344262295079"/>
    <m/>
    <m/>
    <m/>
    <n v="3200"/>
    <n v="8534.5573770491792"/>
    <n v="8.5345573770491789"/>
    <m/>
  </r>
  <r>
    <x v="0"/>
    <d v="2010-07-10T00:00:00"/>
    <n v="3708"/>
    <n v="1302"/>
    <x v="0"/>
    <x v="0"/>
    <n v="150"/>
    <n v="160"/>
    <m/>
    <n v="2.9429508196721317"/>
    <n v="2.9429508196721317"/>
    <n v="2.9429508196721317"/>
    <n v="2.1639344262295084"/>
    <m/>
    <m/>
    <m/>
    <n v="3200"/>
    <n v="9417.4426229508208"/>
    <n v="9.417442622950821"/>
    <m/>
  </r>
  <r>
    <x v="0"/>
    <d v="2010-07-10T00:00:00"/>
    <n v="3708"/>
    <n v="1302"/>
    <x v="0"/>
    <x v="0"/>
    <n v="150"/>
    <n v="110"/>
    <s v="d 105-120"/>
    <n v="5.05"/>
    <n v="5.05"/>
    <n v="5.05"/>
    <n v="5.4010695187165769"/>
    <m/>
    <m/>
    <m/>
    <n v="3200"/>
    <n v="16160"/>
    <n v="16.16"/>
    <m/>
  </r>
  <r>
    <x v="0"/>
    <d v="2010-07-10T00:00:00"/>
    <n v="3708"/>
    <n v="1303"/>
    <x v="0"/>
    <x v="2"/>
    <n v="150"/>
    <n v="90"/>
    <s v="c 70-100"/>
    <n v="3.11"/>
    <n v="3.11"/>
    <n v="3.11"/>
    <n v="4.3194444444444446"/>
    <m/>
    <m/>
    <m/>
    <n v="2150"/>
    <n v="6686.5"/>
    <n v="6.6864999999999997"/>
    <m/>
  </r>
  <r>
    <x v="0"/>
    <d v="2010-07-10T00:00:00"/>
    <n v="12634"/>
    <n v="1304"/>
    <x v="0"/>
    <x v="1"/>
    <n v="112"/>
    <n v="110"/>
    <s v="d 105-120"/>
    <n v="0.73"/>
    <n v="0.73"/>
    <n v="0.73"/>
    <n v="1.020979020979021"/>
    <m/>
    <m/>
    <m/>
    <n v="1900"/>
    <n v="1387"/>
    <n v="1.387"/>
    <m/>
  </r>
  <r>
    <x v="0"/>
    <d v="2010-07-10T00:00:00"/>
    <n v="12634"/>
    <n v="1304"/>
    <x v="0"/>
    <x v="1"/>
    <n v="112"/>
    <n v="110"/>
    <s v="d 105-120"/>
    <n v="1.22"/>
    <n v="1.22"/>
    <n v="1.22"/>
    <n v="1.7062937062937062"/>
    <m/>
    <m/>
    <m/>
    <n v="1900"/>
    <n v="2318"/>
    <n v="2.3180000000000001"/>
    <m/>
  </r>
  <r>
    <x v="0"/>
    <d v="2010-07-10T00:00:00"/>
    <n v="3715"/>
    <n v="114"/>
    <x v="1"/>
    <x v="0"/>
    <n v="140"/>
    <n v="153"/>
    <m/>
    <n v="12.82"/>
    <n v="12.82"/>
    <n v="12.82"/>
    <n v="8"/>
    <m/>
    <m/>
    <m/>
    <n v="2800"/>
    <n v="35896"/>
    <n v="35.896000000000001"/>
    <m/>
  </r>
  <r>
    <x v="0"/>
    <d v="2010-07-10T00:00:00"/>
    <n v="3713"/>
    <n v="114"/>
    <x v="1"/>
    <x v="0"/>
    <n v="140"/>
    <n v="180"/>
    <m/>
    <m/>
    <n v="1.729971181556196"/>
    <n v="1.729971181556196"/>
    <n v="1"/>
    <m/>
    <m/>
    <m/>
    <n v="2800"/>
    <n v="4843.9193083573491"/>
    <n v="4.8439193083573491"/>
    <m/>
  </r>
  <r>
    <x v="0"/>
    <d v="2010-07-10T00:00:00"/>
    <n v="3713"/>
    <n v="114"/>
    <x v="1"/>
    <x v="0"/>
    <n v="140"/>
    <n v="170"/>
    <m/>
    <m/>
    <n v="1.6338616714697407"/>
    <n v="1.6338616714697407"/>
    <n v="1"/>
    <m/>
    <m/>
    <m/>
    <n v="2800"/>
    <n v="4574.8126801152739"/>
    <n v="4.574812680115274"/>
    <m/>
  </r>
  <r>
    <x v="0"/>
    <d v="2010-07-10T00:00:00"/>
    <n v="3713"/>
    <n v="114"/>
    <x v="1"/>
    <x v="0"/>
    <n v="140"/>
    <n v="165"/>
    <m/>
    <m/>
    <n v="7.929034582132565"/>
    <n v="7.929034582132565"/>
    <n v="5"/>
    <m/>
    <m/>
    <m/>
    <n v="2800"/>
    <n v="22201.296829971183"/>
    <n v="22.201296829971184"/>
    <m/>
  </r>
  <r>
    <x v="0"/>
    <d v="2010-07-10T00:00:00"/>
    <n v="3713"/>
    <n v="114"/>
    <x v="1"/>
    <x v="0"/>
    <n v="140"/>
    <n v="153"/>
    <m/>
    <n v="33.35"/>
    <n v="22.057132564841499"/>
    <n v="22.057132564841499"/>
    <n v="15"/>
    <m/>
    <m/>
    <m/>
    <n v="2800"/>
    <n v="61759.971181556197"/>
    <n v="61.759971181556196"/>
    <m/>
  </r>
  <r>
    <x v="0"/>
    <d v="2010-07-10T00:00:00"/>
    <n v="3712"/>
    <n v="114"/>
    <x v="1"/>
    <x v="0"/>
    <n v="140"/>
    <n v="153"/>
    <m/>
    <n v="24.31"/>
    <n v="24.31"/>
    <n v="24.31"/>
    <n v="17"/>
    <m/>
    <m/>
    <m/>
    <n v="2800"/>
    <n v="68068"/>
    <n v="68.067999999999998"/>
    <m/>
  </r>
  <r>
    <x v="0"/>
    <d v="2010-07-10T00:00:00"/>
    <n v="12637"/>
    <n v="113"/>
    <x v="1"/>
    <x v="1"/>
    <n v="112"/>
    <n v="165"/>
    <m/>
    <m/>
    <n v="7.6584905660377354"/>
    <n v="7.6584905660377354"/>
    <n v="2"/>
    <m/>
    <m/>
    <m/>
    <n v="1700"/>
    <n v="13019.433962264151"/>
    <n v="13.01943396226415"/>
    <m/>
  </r>
  <r>
    <x v="0"/>
    <d v="2010-07-10T00:00:00"/>
    <n v="12637"/>
    <n v="113"/>
    <x v="1"/>
    <x v="1"/>
    <n v="112"/>
    <n v="153"/>
    <m/>
    <n v="14.76"/>
    <n v="7.1015094339622635"/>
    <n v="7.1015094339622635"/>
    <n v="2"/>
    <m/>
    <m/>
    <m/>
    <n v="1700"/>
    <n v="12072.566037735847"/>
    <n v="12.072566037735847"/>
    <m/>
  </r>
  <r>
    <x v="0"/>
    <d v="2010-07-11T00:00:00"/>
    <n v="3719"/>
    <n v="1310"/>
    <x v="3"/>
    <x v="2"/>
    <n v="150"/>
    <n v="190"/>
    <m/>
    <n v="0.98897435897435881"/>
    <n v="0.98897435897435881"/>
    <n v="0.98897435897435881"/>
    <n v="0.65064102564102555"/>
    <s v="ف"/>
    <s v="طيبة باك"/>
    <m/>
    <n v="1785"/>
    <n v="1765.3192307692304"/>
    <n v="1.7653192307692305"/>
    <m/>
  </r>
  <r>
    <x v="0"/>
    <d v="2010-07-11T00:00:00"/>
    <n v="3719"/>
    <n v="1310"/>
    <x v="3"/>
    <x v="2"/>
    <n v="150"/>
    <n v="200"/>
    <m/>
    <n v="1.0410256410256409"/>
    <n v="1.0410256410256409"/>
    <n v="1.0410256410256409"/>
    <n v="0.65064102564102555"/>
    <s v="ف"/>
    <s v="طيبة باك"/>
    <m/>
    <n v="1785"/>
    <n v="1858.2307692307691"/>
    <n v="1.8582307692307691"/>
    <m/>
  </r>
  <r>
    <x v="0"/>
    <d v="2010-07-11T00:00:00"/>
    <n v="3726"/>
    <n v="1316"/>
    <x v="3"/>
    <x v="2"/>
    <n v="150"/>
    <n v="105"/>
    <s v="d 105-120"/>
    <n v="0.82551724137931037"/>
    <n v="0.82551724137931037"/>
    <n v="0.82551724137931037"/>
    <n v="0.98275862068965525"/>
    <s v="ف"/>
    <s v="دريم باك"/>
    <m/>
    <n v="2000"/>
    <n v="1651.0344827586207"/>
    <n v="1.6510344827586207"/>
    <m/>
  </r>
  <r>
    <x v="0"/>
    <d v="2010-07-11T00:00:00"/>
    <n v="3726"/>
    <n v="1316"/>
    <x v="3"/>
    <x v="2"/>
    <n v="150"/>
    <n v="110"/>
    <s v="d 105-120"/>
    <n v="2.5944827586206896"/>
    <n v="2.5944827586206896"/>
    <n v="2.5944827586206896"/>
    <n v="2.9482758620689653"/>
    <s v="ف"/>
    <s v="دريم باك"/>
    <m/>
    <n v="2000"/>
    <n v="5188.9655172413795"/>
    <n v="5.1889655172413791"/>
    <m/>
  </r>
  <r>
    <x v="0"/>
    <d v="2010-07-11T00:00:00"/>
    <n v="12647"/>
    <n v="1322"/>
    <x v="3"/>
    <x v="1"/>
    <n v="112"/>
    <n v="45"/>
    <s v="a 35-45"/>
    <n v="3.65"/>
    <n v="3.65"/>
    <n v="3.65"/>
    <n v="12.478632478632479"/>
    <s v="ف"/>
    <s v="العالمية ثروت فوزى"/>
    <m/>
    <n v="1500"/>
    <n v="5475"/>
    <n v="5.4749999999999996"/>
    <m/>
  </r>
  <r>
    <x v="0"/>
    <d v="2010-07-11T00:00:00"/>
    <n v="12648"/>
    <n v="1321"/>
    <x v="2"/>
    <x v="1"/>
    <n v="112"/>
    <n v="90"/>
    <s v="c 70-100"/>
    <n v="1.23"/>
    <n v="1.23"/>
    <n v="1.23"/>
    <n v="2.1025641025641026"/>
    <m/>
    <s v="الهدى باك"/>
    <m/>
    <n v="1850"/>
    <n v="2275.5"/>
    <n v="2.2755000000000001"/>
    <m/>
  </r>
  <r>
    <x v="0"/>
    <d v="2010-07-11T00:00:00"/>
    <n v="12644"/>
    <n v="1320"/>
    <x v="2"/>
    <x v="1"/>
    <n v="112"/>
    <n v="80"/>
    <s v="c 70-100"/>
    <n v="2.1552941176470588"/>
    <n v="2.1552941176470588"/>
    <n v="2.1552941176470588"/>
    <n v="4.1447963800904972"/>
    <m/>
    <s v="طارق الجمل"/>
    <m/>
    <n v="1850"/>
    <n v="3987.294117647059"/>
    <n v="3.9872941176470591"/>
    <m/>
  </r>
  <r>
    <x v="0"/>
    <d v="2010-07-11T00:00:00"/>
    <n v="12644"/>
    <n v="1320"/>
    <x v="2"/>
    <x v="1"/>
    <n v="112"/>
    <n v="90"/>
    <s v="c 70-100"/>
    <n v="2.4247058823529413"/>
    <n v="2.4247058823529417"/>
    <n v="2.4247058823529413"/>
    <n v="4.1447963800904981"/>
    <m/>
    <s v="طارق الجمل"/>
    <m/>
    <n v="1850"/>
    <n v="4485.7058823529414"/>
    <n v="4.4857058823529412"/>
    <m/>
  </r>
  <r>
    <x v="0"/>
    <d v="2010-07-11T00:00:00"/>
    <n v="12653"/>
    <n v="1319"/>
    <x v="2"/>
    <x v="1"/>
    <n v="112"/>
    <n v="60"/>
    <s v="b 50-65"/>
    <n v="1.1499999999999999"/>
    <n v="1.1499999999999999"/>
    <n v="1.1499999999999999"/>
    <n v="2.9487179487179485"/>
    <m/>
    <s v="لينر فل"/>
    <m/>
    <n v="2000"/>
    <n v="2300"/>
    <n v="2.2999999999999998"/>
    <m/>
  </r>
  <r>
    <x v="0"/>
    <d v="2010-07-11T00:00:00"/>
    <n v="3727"/>
    <n v="1323"/>
    <x v="2"/>
    <x v="3"/>
    <n v="150"/>
    <n v="85"/>
    <s v="c 70-100"/>
    <n v="4.46"/>
    <n v="4.4600000000000009"/>
    <n v="4.46"/>
    <n v="6.3600713012477712"/>
    <m/>
    <s v="مينترا"/>
    <m/>
    <n v="2700"/>
    <n v="12042"/>
    <n v="12.042"/>
    <m/>
  </r>
  <r>
    <x v="0"/>
    <d v="2010-07-11T00:00:00"/>
    <n v="12640"/>
    <n v="1311"/>
    <x v="0"/>
    <x v="1"/>
    <n v="112"/>
    <n v="145"/>
    <m/>
    <n v="0.67"/>
    <n v="0.67"/>
    <n v="0.67"/>
    <n v="0.71087533156498672"/>
    <m/>
    <m/>
    <m/>
    <n v="1900"/>
    <n v="1273"/>
    <n v="1.2729999999999999"/>
    <m/>
  </r>
  <r>
    <x v="0"/>
    <d v="2010-07-11T00:00:00"/>
    <n v="12640"/>
    <n v="1311"/>
    <x v="0"/>
    <x v="1"/>
    <n v="112"/>
    <n v="90"/>
    <s v="c 70-100"/>
    <n v="1.24"/>
    <n v="1.24"/>
    <n v="1.24"/>
    <n v="2.1196581196581197"/>
    <m/>
    <m/>
    <m/>
    <n v="1900"/>
    <n v="2356"/>
    <n v="2.3559999999999999"/>
    <m/>
  </r>
  <r>
    <x v="0"/>
    <d v="2010-07-11T00:00:00"/>
    <n v="3720"/>
    <n v="1312"/>
    <x v="0"/>
    <x v="0"/>
    <n v="140"/>
    <n v="145"/>
    <m/>
    <n v="1.29"/>
    <n v="1.2900000000000003"/>
    <n v="1.29"/>
    <n v="1.0466531440162272"/>
    <m/>
    <m/>
    <m/>
    <n v="3200"/>
    <n v="4128"/>
    <n v="4.1280000000000001"/>
    <m/>
  </r>
  <r>
    <x v="0"/>
    <d v="2010-07-11T00:00:00"/>
    <n v="3720"/>
    <n v="1312"/>
    <x v="0"/>
    <x v="0"/>
    <n v="140"/>
    <n v="150"/>
    <m/>
    <n v="1.39"/>
    <n v="1.3900000000000001"/>
    <n v="1.39"/>
    <n v="1.0901960784313725"/>
    <m/>
    <m/>
    <m/>
    <n v="3200"/>
    <n v="4448"/>
    <n v="4.4480000000000004"/>
    <m/>
  </r>
  <r>
    <x v="0"/>
    <d v="2010-07-11T00:00:00"/>
    <n v="3725"/>
    <n v="114"/>
    <x v="1"/>
    <x v="0"/>
    <n v="140"/>
    <n v="165"/>
    <m/>
    <n v="3.29"/>
    <n v="3.29"/>
    <n v="3.29"/>
    <n v="2"/>
    <m/>
    <m/>
    <m/>
    <n v="2800"/>
    <n v="9212"/>
    <n v="9.2119999999999997"/>
    <m/>
  </r>
  <r>
    <x v="0"/>
    <d v="2010-07-11T00:00:00"/>
    <n v="12650"/>
    <n v="113"/>
    <x v="1"/>
    <x v="1"/>
    <n v="112"/>
    <n v="180"/>
    <m/>
    <m/>
    <n v="8.4908108108108102"/>
    <n v="8.4908108108108102"/>
    <n v="7"/>
    <m/>
    <m/>
    <m/>
    <n v="1700"/>
    <n v="14434.378378378377"/>
    <n v="14.434378378378376"/>
    <m/>
  </r>
  <r>
    <x v="0"/>
    <d v="2010-07-11T00:00:00"/>
    <n v="12650"/>
    <n v="113"/>
    <x v="1"/>
    <x v="1"/>
    <n v="112"/>
    <n v="170"/>
    <m/>
    <m/>
    <n v="6.8735135135135135"/>
    <n v="6.8735135135135135"/>
    <n v="6"/>
    <m/>
    <m/>
    <m/>
    <n v="1700"/>
    <n v="11684.972972972973"/>
    <n v="11.684972972972973"/>
    <m/>
  </r>
  <r>
    <x v="0"/>
    <d v="2010-07-11T00:00:00"/>
    <n v="12650"/>
    <n v="113"/>
    <x v="1"/>
    <x v="1"/>
    <n v="112"/>
    <n v="165"/>
    <m/>
    <n v="18.7"/>
    <n v="3.3356756756756756"/>
    <n v="3.3356756756756756"/>
    <n v="3"/>
    <m/>
    <m/>
    <m/>
    <n v="1700"/>
    <n v="5670.6486486486483"/>
    <n v="5.6706486486486485"/>
    <m/>
  </r>
  <r>
    <x v="0"/>
    <d v="2010-07-12T00:00:00"/>
    <n v="3730"/>
    <n v="1327"/>
    <x v="3"/>
    <x v="2"/>
    <n v="150"/>
    <n v="95"/>
    <s v="c 70-100"/>
    <n v="0.86"/>
    <n v="0.86"/>
    <n v="0.86"/>
    <n v="1.131578947368421"/>
    <s v="ف"/>
    <s v="محمد بكر"/>
    <m/>
    <n v="2000"/>
    <n v="1720"/>
    <n v="1.72"/>
    <m/>
  </r>
  <r>
    <x v="0"/>
    <d v="2010-07-12T00:00:00"/>
    <n v="3729"/>
    <n v="1326"/>
    <x v="2"/>
    <x v="2"/>
    <n v="150"/>
    <n v="95"/>
    <s v="c 70-100"/>
    <n v="4.88"/>
    <n v="4.88"/>
    <n v="4.88"/>
    <n v="6.4210526315789469"/>
    <m/>
    <s v="العالمية وايت ستار"/>
    <m/>
    <n v="2000"/>
    <n v="9760"/>
    <n v="9.76"/>
    <m/>
  </r>
  <r>
    <x v="0"/>
    <d v="2010-07-12T00:00:00"/>
    <n v="3731"/>
    <n v="1326"/>
    <x v="2"/>
    <x v="2"/>
    <n v="150"/>
    <n v="95"/>
    <s v="c 70-100"/>
    <n v="3.4232758620689654"/>
    <n v="3.4232758620689658"/>
    <n v="3.4232758620689654"/>
    <n v="4.5043103448275863"/>
    <m/>
    <s v="العالمية وايت ستار"/>
    <m/>
    <n v="2000"/>
    <n v="6846.5517241379312"/>
    <n v="6.8465517241379308"/>
    <m/>
  </r>
  <r>
    <x v="0"/>
    <d v="2010-07-12T00:00:00"/>
    <n v="3731"/>
    <n v="1326"/>
    <x v="2"/>
    <x v="2"/>
    <n v="150"/>
    <n v="105"/>
    <s v="d 105-120"/>
    <n v="0.75672413793103444"/>
    <n v="0.75672413793103444"/>
    <n v="0.75672413793103444"/>
    <n v="0.90086206896551724"/>
    <m/>
    <s v="العالمية وايت ستار"/>
    <m/>
    <n v="2000"/>
    <n v="1513.4482758620688"/>
    <n v="1.5134482758620689"/>
    <m/>
  </r>
  <r>
    <x v="0"/>
    <d v="2010-07-12T00:00:00"/>
    <s v="0f"/>
    <n v="1324"/>
    <x v="3"/>
    <x v="1"/>
    <n v="112"/>
    <n v="190"/>
    <s v="e 125-250"/>
    <n v="0.85"/>
    <n v="0.8500000000000002"/>
    <n v="0.85"/>
    <n v="0.68825910931174084"/>
    <s v="ف"/>
    <s v="طيبة باك"/>
    <m/>
    <n v="1615"/>
    <n v="1372.75"/>
    <n v="1.3727499999999999"/>
    <m/>
  </r>
  <r>
    <x v="0"/>
    <d v="2010-07-12T00:00:00"/>
    <n v="12657"/>
    <n v="1328"/>
    <x v="2"/>
    <x v="1"/>
    <n v="112"/>
    <n v="65"/>
    <s v="b 50-65"/>
    <n v="0.49"/>
    <n v="0.49"/>
    <n v="0.49"/>
    <n v="1.0887573964497042"/>
    <m/>
    <s v="محمد بكر"/>
    <m/>
    <n v="1850"/>
    <n v="906.5"/>
    <n v="0.90649999999999997"/>
    <m/>
  </r>
  <r>
    <x v="0"/>
    <d v="2010-07-12T00:00:00"/>
    <n v="3728"/>
    <n v="1324"/>
    <x v="3"/>
    <x v="0"/>
    <n v="140"/>
    <n v="185"/>
    <s v="e 125-250"/>
    <n v="2.7328070175438599"/>
    <n v="2.7328070175438595"/>
    <n v="2.7328070175438599"/>
    <n v="1.7378740970072242"/>
    <s v="ف"/>
    <s v="طيبة باك"/>
    <m/>
    <n v="2720"/>
    <n v="7433.2350877192994"/>
    <n v="7.4332350877192992"/>
    <m/>
  </r>
  <r>
    <x v="0"/>
    <d v="2010-07-12T00:00:00"/>
    <n v="3728"/>
    <n v="1324"/>
    <x v="3"/>
    <x v="0"/>
    <n v="140"/>
    <n v="200"/>
    <s v="e 125-250"/>
    <n v="1.4771929824561403"/>
    <n v="1.4771929824561401"/>
    <n v="1.4771929824561403"/>
    <n v="0.86893704850361198"/>
    <s v="ف"/>
    <s v="طيبة باك"/>
    <m/>
    <n v="2720"/>
    <n v="4017.9649122807014"/>
    <n v="4.0179649122807017"/>
    <m/>
  </r>
  <r>
    <x v="0"/>
    <d v="2010-07-12T00:00:00"/>
    <n v="12659"/>
    <n v="113"/>
    <x v="1"/>
    <x v="1"/>
    <n v="112"/>
    <n v="180"/>
    <s v="e 125-250"/>
    <m/>
    <n v="7.2263254113345514"/>
    <n v="7.2263254113345514"/>
    <n v="6"/>
    <m/>
    <m/>
    <m/>
    <n v="1700"/>
    <n v="12284.753199268738"/>
    <n v="12.284753199268739"/>
    <m/>
  </r>
  <r>
    <x v="0"/>
    <d v="2010-07-12T00:00:00"/>
    <n v="12659"/>
    <n v="113"/>
    <x v="1"/>
    <x v="1"/>
    <n v="112"/>
    <n v="165"/>
    <s v="e 125-250"/>
    <m/>
    <n v="5.5201096892138937"/>
    <n v="5.5201096892138937"/>
    <n v="5"/>
    <m/>
    <m/>
    <m/>
    <n v="1700"/>
    <n v="9384.1864716636192"/>
    <n v="9.3841864716636199"/>
    <m/>
  </r>
  <r>
    <x v="0"/>
    <d v="2010-07-12T00:00:00"/>
    <n v="12659"/>
    <n v="113"/>
    <x v="1"/>
    <x v="1"/>
    <n v="112"/>
    <n v="153"/>
    <s v="e 125-250"/>
    <n v="21.96"/>
    <n v="9.2135648994515549"/>
    <n v="9.2135648994515549"/>
    <n v="9"/>
    <m/>
    <m/>
    <m/>
    <n v="1700"/>
    <n v="15663.060329067643"/>
    <n v="15.663060329067642"/>
    <m/>
  </r>
  <r>
    <x v="0"/>
    <d v="2010-07-13T00:00:00"/>
    <n v="12665"/>
    <n v="1338"/>
    <x v="2"/>
    <x v="1"/>
    <n v="112"/>
    <n v="60"/>
    <s v="b 50-65"/>
    <n v="1.9871999999999999"/>
    <n v="1.9871999999999994"/>
    <n v="1.9871999999999999"/>
    <n v="5.0953846153846145"/>
    <m/>
    <s v="العالمية وايت ستار"/>
    <m/>
    <n v="1700"/>
    <n v="3378.24"/>
    <n v="3.3782399999999999"/>
    <m/>
  </r>
  <r>
    <x v="0"/>
    <d v="2010-07-13T00:00:00"/>
    <n v="12665"/>
    <n v="1338"/>
    <x v="2"/>
    <x v="1"/>
    <n v="112"/>
    <n v="65"/>
    <s v="b 50-65"/>
    <n v="2.1528"/>
    <n v="2.1528"/>
    <n v="2.1528"/>
    <n v="5.0953846153846154"/>
    <m/>
    <s v="العالمية وايت ستار"/>
    <m/>
    <n v="1700"/>
    <n v="3659.76"/>
    <n v="3.6597600000000003"/>
    <m/>
  </r>
  <r>
    <x v="0"/>
    <d v="2010-07-13T00:00:00"/>
    <n v="12666"/>
    <n v="1337"/>
    <x v="2"/>
    <x v="1"/>
    <n v="112"/>
    <n v="60"/>
    <s v="b 50-65"/>
    <n v="2.06"/>
    <n v="2.06"/>
    <n v="2.06"/>
    <n v="5.2820512820512819"/>
    <m/>
    <s v="جرافيك وان"/>
    <m/>
    <n v="1850"/>
    <n v="3811"/>
    <n v="3.8109999999999999"/>
    <m/>
  </r>
  <r>
    <x v="0"/>
    <d v="2010-07-13T00:00:00"/>
    <n v="12664"/>
    <n v="1339"/>
    <x v="2"/>
    <x v="1"/>
    <n v="112"/>
    <n v="95"/>
    <s v="c 70-100"/>
    <n v="3.91"/>
    <n v="3.91"/>
    <n v="3.91"/>
    <n v="6.331983805668016"/>
    <m/>
    <s v="العالمية وايت ستار"/>
    <m/>
    <n v="1850"/>
    <n v="7233.5"/>
    <n v="7.2335000000000003"/>
    <m/>
  </r>
  <r>
    <x v="0"/>
    <d v="2010-07-13T00:00:00"/>
    <n v="3734"/>
    <n v="1331"/>
    <x v="0"/>
    <x v="0"/>
    <n v="150"/>
    <n v="110"/>
    <s v="d 105-120"/>
    <n v="4.93"/>
    <n v="4.9299999999999988"/>
    <n v="4.93"/>
    <n v="5.2727272727272725"/>
    <m/>
    <m/>
    <m/>
    <n v="3200"/>
    <n v="15776"/>
    <n v="15.776"/>
    <m/>
  </r>
  <r>
    <x v="0"/>
    <d v="2010-07-13T00:00:00"/>
    <n v="3734"/>
    <n v="1331"/>
    <x v="0"/>
    <x v="0"/>
    <n v="150"/>
    <n v="160"/>
    <s v="e 125-250"/>
    <n v="1.5907692307692309"/>
    <n v="1.5907692307692307"/>
    <n v="1.5907692307692309"/>
    <n v="1.1696832579185521"/>
    <m/>
    <m/>
    <m/>
    <n v="3200"/>
    <n v="5090.461538461539"/>
    <n v="5.0904615384615388"/>
    <m/>
  </r>
  <r>
    <x v="0"/>
    <d v="2010-07-13T00:00:00"/>
    <n v="3734"/>
    <n v="1331"/>
    <x v="0"/>
    <x v="0"/>
    <n v="150"/>
    <n v="120"/>
    <s v="d 105-120"/>
    <n v="3.5792307692307692"/>
    <n v="3.5792307692307683"/>
    <n v="3.5792307692307692"/>
    <n v="3.5090497737556561"/>
    <m/>
    <m/>
    <m/>
    <n v="3200"/>
    <n v="11453.538461538461"/>
    <n v="11.453538461538461"/>
    <m/>
  </r>
  <r>
    <x v="0"/>
    <d v="2010-07-13T00:00:00"/>
    <n v="3740"/>
    <n v="1334"/>
    <x v="6"/>
    <x v="0"/>
    <n v="150"/>
    <n v="165"/>
    <s v="e 125-250"/>
    <n v="7.6120901639344272"/>
    <n v="7.6120901639344272"/>
    <n v="7.6120901639344272"/>
    <n v="5.427515268402443"/>
    <m/>
    <m/>
    <m/>
    <n v="3100"/>
    <n v="23597.479508196724"/>
    <n v="23.597479508196724"/>
    <m/>
  </r>
  <r>
    <x v="0"/>
    <d v="2010-07-13T00:00:00"/>
    <n v="3740"/>
    <n v="1334"/>
    <x v="6"/>
    <x v="0"/>
    <n v="150"/>
    <n v="150"/>
    <s v="e 125-250"/>
    <n v="5.5360655737704922"/>
    <n v="5.536065573770494"/>
    <n v="5.5360655737704922"/>
    <n v="4.3420122147219553"/>
    <m/>
    <m/>
    <m/>
    <n v="3100"/>
    <n v="17161.803278688527"/>
    <n v="17.161803278688527"/>
    <m/>
  </r>
  <r>
    <x v="0"/>
    <d v="2010-07-13T00:00:00"/>
    <n v="3740"/>
    <n v="1334"/>
    <x v="6"/>
    <x v="0"/>
    <n v="150"/>
    <n v="125"/>
    <s v="e 125-250"/>
    <n v="5.7667349726775958"/>
    <n v="5.7667349726775958"/>
    <n v="5.7667349726775958"/>
    <n v="5.427515268402443"/>
    <m/>
    <m/>
    <m/>
    <n v="3100"/>
    <n v="17876.878415300547"/>
    <n v="17.876878415300546"/>
    <m/>
  </r>
  <r>
    <x v="0"/>
    <d v="2010-07-13T00:00:00"/>
    <n v="3740"/>
    <n v="1334"/>
    <x v="6"/>
    <x v="0"/>
    <n v="150"/>
    <n v="120"/>
    <s v="d 105-120"/>
    <n v="3.3216393442622953"/>
    <n v="3.3216393442622953"/>
    <n v="3.3216393442622953"/>
    <n v="3.2565091610414658"/>
    <m/>
    <m/>
    <m/>
    <n v="3100"/>
    <n v="10297.081967213115"/>
    <n v="10.297081967213115"/>
    <m/>
  </r>
  <r>
    <x v="0"/>
    <d v="2010-07-13T00:00:00"/>
    <n v="3740"/>
    <n v="1334"/>
    <x v="6"/>
    <x v="0"/>
    <n v="150"/>
    <n v="110"/>
    <s v="d 105-120"/>
    <n v="5.0747267759562851"/>
    <n v="5.0747267759562851"/>
    <n v="5.0747267759562851"/>
    <n v="5.4275152684024439"/>
    <m/>
    <m/>
    <m/>
    <n v="3100"/>
    <n v="15731.653005464485"/>
    <n v="15.731653005464484"/>
    <m/>
  </r>
  <r>
    <x v="0"/>
    <d v="2010-07-13T00:00:00"/>
    <n v="3740"/>
    <n v="1334"/>
    <x v="6"/>
    <x v="0"/>
    <n v="150"/>
    <n v="140"/>
    <s v="e 125-250"/>
    <n v="6.4587431693989075"/>
    <n v="6.4587431693989092"/>
    <n v="6.4587431693989075"/>
    <n v="5.4275152684024439"/>
    <m/>
    <m/>
    <m/>
    <n v="3100"/>
    <n v="20022.103825136612"/>
    <n v="20.022103825136611"/>
    <m/>
  </r>
  <r>
    <x v="0"/>
    <d v="2010-07-13T00:00:00"/>
    <n v="3738"/>
    <n v="1340"/>
    <x v="2"/>
    <x v="0"/>
    <n v="140"/>
    <n v="140"/>
    <s v="e 125-250"/>
    <n v="2.6977391304347829"/>
    <n v="2.697739130434782"/>
    <n v="2.6977391304347829"/>
    <n v="2.2670076726342714"/>
    <m/>
    <s v="الهلال"/>
    <m/>
    <n v="3200"/>
    <n v="8632.7652173913048"/>
    <n v="8.6327652173913041"/>
    <m/>
  </r>
  <r>
    <x v="0"/>
    <d v="2010-07-13T00:00:00"/>
    <n v="3738"/>
    <n v="1340"/>
    <x v="2"/>
    <x v="0"/>
    <n v="140"/>
    <n v="145"/>
    <s v="e 125-250"/>
    <n v="1.3970434782608696"/>
    <n v="1.3970434782608692"/>
    <n v="1.3970434782608696"/>
    <n v="1.1335038363171357"/>
    <m/>
    <s v="الهلال"/>
    <m/>
    <n v="3200"/>
    <n v="4470.5391304347831"/>
    <n v="4.4705391304347835"/>
    <m/>
  </r>
  <r>
    <x v="0"/>
    <d v="2010-07-13T00:00:00"/>
    <n v="3738"/>
    <n v="1340"/>
    <x v="2"/>
    <x v="0"/>
    <n v="140"/>
    <n v="150"/>
    <s v="e 125-250"/>
    <n v="1.4452173913043478"/>
    <n v="1.4452173913043473"/>
    <n v="1.4452173913043478"/>
    <n v="1.1335038363171357"/>
    <m/>
    <s v="الهلال"/>
    <m/>
    <n v="3200"/>
    <n v="4624.695652173913"/>
    <n v="4.6246956521739131"/>
    <m/>
  </r>
  <r>
    <x v="0"/>
    <d v="2010-07-14T00:00:00"/>
    <n v="3748"/>
    <n v="1347"/>
    <x v="2"/>
    <x v="2"/>
    <n v="150"/>
    <n v="80"/>
    <s v="c 70-100"/>
    <n v="0.66"/>
    <n v="0.66"/>
    <n v="0.66"/>
    <n v="1.03125"/>
    <m/>
    <s v="محمد بكر"/>
    <m/>
    <n v="2000"/>
    <n v="1320"/>
    <n v="1.32"/>
    <m/>
  </r>
  <r>
    <x v="0"/>
    <d v="2010-07-14T00:00:00"/>
    <n v="12673"/>
    <n v="1352"/>
    <x v="2"/>
    <x v="1"/>
    <n v="112"/>
    <n v="95"/>
    <s v="c 70-100"/>
    <n v="0.62"/>
    <n v="0.62"/>
    <n v="0.62"/>
    <n v="1.0040485829959513"/>
    <m/>
    <s v="أمل"/>
    <m/>
    <n v="1750"/>
    <n v="1085"/>
    <n v="1.085"/>
    <m/>
  </r>
  <r>
    <x v="0"/>
    <d v="2010-07-14T00:00:00"/>
    <n v="12673"/>
    <n v="1351"/>
    <x v="2"/>
    <x v="1"/>
    <n v="112"/>
    <n v="80"/>
    <s v="c 70-100"/>
    <n v="2.5499999999999998"/>
    <n v="2.5499999999999998"/>
    <n v="2.5499999999999998"/>
    <n v="4.9038461538461533"/>
    <m/>
    <s v="أمل"/>
    <m/>
    <n v="1850"/>
    <n v="4717.5"/>
    <n v="4.7175000000000002"/>
    <m/>
  </r>
  <r>
    <x v="0"/>
    <d v="2010-07-14T00:00:00"/>
    <n v="12674"/>
    <n v="1348"/>
    <x v="2"/>
    <x v="1"/>
    <n v="112"/>
    <n v="60"/>
    <s v="b 50-65"/>
    <n v="0.39555555555555555"/>
    <n v="0.39555555555555544"/>
    <n v="0.39555555555555555"/>
    <n v="1.0142450142450141"/>
    <m/>
    <s v="محمد بكر"/>
    <m/>
    <n v="1850"/>
    <n v="731.77777777777771"/>
    <n v="0.73177777777777775"/>
    <m/>
  </r>
  <r>
    <x v="0"/>
    <d v="2010-07-14T00:00:00"/>
    <n v="12674"/>
    <n v="1348"/>
    <x v="2"/>
    <x v="1"/>
    <n v="112"/>
    <n v="75"/>
    <s v="c 70-100"/>
    <n v="0.49444444444444446"/>
    <n v="0.49444444444444446"/>
    <n v="0.49444444444444446"/>
    <n v="1.0142450142450143"/>
    <m/>
    <s v="محمد بكر"/>
    <m/>
    <n v="1850"/>
    <n v="914.72222222222229"/>
    <n v="0.91472222222222233"/>
    <m/>
  </r>
  <r>
    <x v="0"/>
    <d v="2010-07-14T00:00:00"/>
    <n v="12672"/>
    <n v="1353"/>
    <x v="2"/>
    <x v="1"/>
    <n v="112"/>
    <n v="70"/>
    <s v="c 70-100"/>
    <n v="2.1486956521739131"/>
    <n v="2.1486956521739131"/>
    <n v="2.1486956521739131"/>
    <n v="4.7224080267558532"/>
    <m/>
    <s v="فورتونا مصر"/>
    <m/>
    <n v="1900"/>
    <n v="4082.521739130435"/>
    <n v="4.0825217391304349"/>
    <m/>
  </r>
  <r>
    <x v="0"/>
    <d v="2010-07-14T00:00:00"/>
    <n v="12672"/>
    <n v="1353"/>
    <x v="2"/>
    <x v="1"/>
    <n v="112"/>
    <n v="75"/>
    <s v="c 70-100"/>
    <n v="1.3813043478260869"/>
    <n v="1.3813043478260869"/>
    <n v="1.3813043478260869"/>
    <n v="2.8334448160535115"/>
    <m/>
    <s v="فورتونا مصر"/>
    <m/>
    <n v="1900"/>
    <n v="2624.478260869565"/>
    <n v="2.6244782608695649"/>
    <m/>
  </r>
  <r>
    <x v="0"/>
    <d v="2010-07-14T00:00:00"/>
    <n v="3747"/>
    <n v="120"/>
    <x v="0"/>
    <x v="2"/>
    <n v="150"/>
    <n v="125"/>
    <s v="e 125-250"/>
    <m/>
    <n v="3.1239669421487606"/>
    <n v="3.1239669421487606"/>
    <n v="3"/>
    <m/>
    <m/>
    <m/>
    <n v="2150"/>
    <n v="6716.5289256198348"/>
    <n v="6.7165289256198344"/>
    <m/>
  </r>
  <r>
    <x v="0"/>
    <d v="2010-07-14T00:00:00"/>
    <n v="3747"/>
    <n v="120"/>
    <x v="0"/>
    <x v="2"/>
    <n v="150"/>
    <n v="115"/>
    <s v="d 105-120"/>
    <n v="5.04"/>
    <n v="1.9160330578512397"/>
    <n v="1.9160330578512397"/>
    <n v="2"/>
    <m/>
    <m/>
    <m/>
    <n v="2150"/>
    <n v="4119.4710743801652"/>
    <n v="4.119471074380165"/>
    <m/>
  </r>
  <r>
    <x v="0"/>
    <d v="2010-07-14T00:00:00"/>
    <n v="3743"/>
    <n v="120"/>
    <x v="0"/>
    <x v="2"/>
    <n v="150"/>
    <n v="125"/>
    <s v="e 125-250"/>
    <m/>
    <n v="2.9752066115702478"/>
    <n v="2.9752066115702478"/>
    <n v="3"/>
    <m/>
    <m/>
    <m/>
    <n v="2150"/>
    <n v="6396.6942148760327"/>
    <n v="6.3966942148760326"/>
    <m/>
  </r>
  <r>
    <x v="0"/>
    <d v="2010-07-14T00:00:00"/>
    <n v="3743"/>
    <n v="120"/>
    <x v="0"/>
    <x v="2"/>
    <n v="150"/>
    <n v="115"/>
    <s v="d 105-120"/>
    <n v="4.8"/>
    <n v="1.824793388429752"/>
    <n v="1.824793388429752"/>
    <n v="2"/>
    <m/>
    <m/>
    <m/>
    <n v="2150"/>
    <n v="3923.3057851239669"/>
    <n v="3.9233057851239668"/>
    <m/>
  </r>
  <r>
    <x v="0"/>
    <d v="2010-07-14T00:00:00"/>
    <n v="3745"/>
    <n v="1350"/>
    <x v="2"/>
    <x v="0"/>
    <n v="150"/>
    <n v="90"/>
    <s v="c 70-100"/>
    <n v="2.14"/>
    <n v="2.14"/>
    <n v="2.14"/>
    <n v="2.797385620915033"/>
    <m/>
    <s v="أمل"/>
    <m/>
    <n v="3100"/>
    <n v="6634"/>
    <n v="6.6340000000000003"/>
    <m/>
  </r>
  <r>
    <x v="0"/>
    <d v="2010-07-14T00:00:00"/>
    <n v="3744"/>
    <n v="1349"/>
    <x v="2"/>
    <x v="0"/>
    <n v="150"/>
    <n v="90"/>
    <s v="c 70-100"/>
    <n v="1.62"/>
    <n v="1.62"/>
    <n v="1.62"/>
    <n v="2.1176470588235294"/>
    <m/>
    <s v="طارق الجمل"/>
    <m/>
    <n v="3100"/>
    <n v="5022"/>
    <n v="5.0220000000000002"/>
    <m/>
  </r>
  <r>
    <x v="0"/>
    <d v="2010-07-15T00:00:00"/>
    <n v="12678"/>
    <n v="1363"/>
    <x v="3"/>
    <x v="1"/>
    <n v="112"/>
    <n v="50"/>
    <s v="b 50-65"/>
    <n v="0.55510204081632664"/>
    <n v="0.55510204081632664"/>
    <n v="0.55510204081632664"/>
    <n v="1.7080062794348512"/>
    <s v="ف"/>
    <s v="محمد بكر"/>
    <m/>
    <n v="1600"/>
    <n v="888.16326530612264"/>
    <n v="0.88816326530612266"/>
    <m/>
  </r>
  <r>
    <x v="0"/>
    <d v="2010-07-15T00:00:00"/>
    <n v="12678"/>
    <n v="1363"/>
    <x v="3"/>
    <x v="1"/>
    <n v="112"/>
    <n v="60"/>
    <s v="b 50-65"/>
    <n v="0.33306122448979592"/>
    <n v="0.33306122448979586"/>
    <n v="0.33306122448979592"/>
    <n v="0.85400313971742536"/>
    <s v="ف"/>
    <s v="محمد بكر"/>
    <m/>
    <n v="1600"/>
    <n v="532.89795918367349"/>
    <n v="0.53289795918367344"/>
    <m/>
  </r>
  <r>
    <x v="0"/>
    <d v="2010-07-15T00:00:00"/>
    <n v="12678"/>
    <n v="1363"/>
    <x v="3"/>
    <x v="1"/>
    <n v="112"/>
    <n v="85"/>
    <s v="c 70-100"/>
    <n v="0.4718367346938776"/>
    <n v="0.4718367346938776"/>
    <n v="0.4718367346938776"/>
    <n v="0.85400313971742559"/>
    <s v="ف"/>
    <s v="محمد بكر"/>
    <m/>
    <n v="1600"/>
    <n v="754.93877551020421"/>
    <n v="0.75493877551020416"/>
    <m/>
  </r>
  <r>
    <x v="0"/>
    <d v="2010-07-15T00:00:00"/>
    <n v="12679"/>
    <n v="1354"/>
    <x v="0"/>
    <x v="1"/>
    <n v="112"/>
    <n v="65"/>
    <s v="b 50-65"/>
    <n v="1.62"/>
    <n v="1.62"/>
    <n v="1.62"/>
    <n v="3.8343195266272194"/>
    <m/>
    <m/>
    <m/>
    <n v="1900"/>
    <n v="3078"/>
    <n v="3.0779999999999998"/>
    <m/>
  </r>
  <r>
    <x v="0"/>
    <d v="2010-07-15T00:00:00"/>
    <n v="12680"/>
    <n v="1354"/>
    <x v="0"/>
    <x v="1"/>
    <n v="112"/>
    <n v="55"/>
    <s v="b 50-65"/>
    <n v="0.59"/>
    <n v="0.59"/>
    <n v="0.59"/>
    <n v="1.6503496503496504"/>
    <m/>
    <m/>
    <m/>
    <n v="1900"/>
    <n v="1121"/>
    <n v="1.121"/>
    <m/>
  </r>
  <r>
    <x v="0"/>
    <d v="2010-07-15T00:00:00"/>
    <n v="12680"/>
    <n v="1354"/>
    <x v="0"/>
    <x v="1"/>
    <n v="112"/>
    <n v="65"/>
    <s v="b 50-65"/>
    <n v="0.84"/>
    <n v="0.84"/>
    <n v="0.84"/>
    <n v="1.9881656804733727"/>
    <m/>
    <m/>
    <m/>
    <n v="1900"/>
    <n v="1596"/>
    <n v="1.5960000000000001"/>
    <m/>
  </r>
  <r>
    <x v="0"/>
    <d v="2010-07-15T00:00:00"/>
    <n v="3753"/>
    <n v="1355"/>
    <x v="0"/>
    <x v="0"/>
    <n v="150"/>
    <n v="155"/>
    <e v="#REF!"/>
    <n v="2.9182758620689651"/>
    <n v="2.9182758620689655"/>
    <n v="2.9182758620689651"/>
    <n v="2.2150101419878294"/>
    <m/>
    <m/>
    <m/>
    <n v="3200"/>
    <n v="9338.4827586206884"/>
    <n v="9.3384827586206889"/>
    <m/>
  </r>
  <r>
    <x v="0"/>
    <d v="2010-07-15T00:00:00"/>
    <n v="3753"/>
    <n v="1355"/>
    <x v="0"/>
    <x v="0"/>
    <n v="150"/>
    <n v="140"/>
    <e v="#REF!"/>
    <n v="1.3179310344827586"/>
    <n v="1.3179310344827591"/>
    <n v="1.3179310344827586"/>
    <n v="1.1075050709939149"/>
    <m/>
    <m/>
    <m/>
    <n v="3200"/>
    <n v="4217.3793103448279"/>
    <n v="4.2173793103448283"/>
    <m/>
  </r>
  <r>
    <x v="0"/>
    <d v="2010-07-15T00:00:00"/>
    <n v="3753"/>
    <n v="1355"/>
    <x v="0"/>
    <x v="0"/>
    <n v="150"/>
    <n v="130"/>
    <e v="#REF!"/>
    <n v="1.2237931034482759"/>
    <n v="1.2237931034482756"/>
    <n v="1.2237931034482759"/>
    <n v="1.1075050709939147"/>
    <m/>
    <m/>
    <m/>
    <n v="3200"/>
    <n v="3916.1379310344828"/>
    <n v="3.9161379310344828"/>
    <m/>
  </r>
  <r>
    <x v="0"/>
    <d v="2010-07-15T00:00:00"/>
    <n v="3753"/>
    <n v="1355"/>
    <x v="0"/>
    <x v="0"/>
    <n v="150"/>
    <n v="150"/>
    <e v="#REF!"/>
    <n v="2.9454545454545453"/>
    <n v="2.9454545454545458"/>
    <n v="2.9454545454545453"/>
    <n v="2.3101604278074865"/>
    <m/>
    <m/>
    <m/>
    <n v="3200"/>
    <n v="9425.4545454545441"/>
    <n v="9.425454545454544"/>
    <m/>
  </r>
  <r>
    <x v="0"/>
    <d v="2010-07-15T00:00:00"/>
    <n v="3753"/>
    <n v="1355"/>
    <x v="0"/>
    <x v="0"/>
    <n v="150"/>
    <n v="125"/>
    <e v="#REF!"/>
    <n v="2.4545454545454546"/>
    <n v="2.4545454545454546"/>
    <n v="2.4545454545454546"/>
    <n v="2.3101604278074865"/>
    <m/>
    <m/>
    <m/>
    <n v="3200"/>
    <n v="7854.545454545455"/>
    <n v="7.8545454545454554"/>
    <m/>
  </r>
  <r>
    <x v="0"/>
    <d v="2010-07-15T00:00:00"/>
    <n v="3753"/>
    <n v="1356"/>
    <x v="0"/>
    <x v="2"/>
    <n v="150"/>
    <n v="80"/>
    <s v="c 70-100"/>
    <n v="0.65"/>
    <n v="0.65"/>
    <n v="0.65"/>
    <n v="1.015625"/>
    <m/>
    <m/>
    <m/>
    <n v="2150"/>
    <n v="1397.5"/>
    <n v="1.3975"/>
    <m/>
  </r>
  <r>
    <x v="0"/>
    <d v="2010-07-15T00:00:00"/>
    <n v="3755"/>
    <n v="1361"/>
    <x v="4"/>
    <x v="3"/>
    <n v="150"/>
    <n v="125"/>
    <e v="#REF!"/>
    <n v="1.07"/>
    <n v="1.07"/>
    <n v="1.07"/>
    <n v="1.0375757575757576"/>
    <m/>
    <m/>
    <m/>
    <n v="2300"/>
    <n v="2461"/>
    <n v="2.4609999999999999"/>
    <m/>
  </r>
  <r>
    <x v="0"/>
    <d v="2010-07-15T00:00:00"/>
    <n v="3756"/>
    <n v="1362"/>
    <x v="4"/>
    <x v="2"/>
    <n v="150"/>
    <n v="105"/>
    <s v="d 105-120"/>
    <n v="0.92"/>
    <n v="0.92"/>
    <n v="0.92"/>
    <n v="1.0952380952380953"/>
    <m/>
    <m/>
    <m/>
    <n v="2150"/>
    <n v="1978"/>
    <n v="1.978"/>
    <m/>
  </r>
  <r>
    <x v="0"/>
    <d v="2010-07-15T00:00:00"/>
    <n v="3754"/>
    <n v="1359"/>
    <x v="2"/>
    <x v="0"/>
    <n v="150"/>
    <n v="90"/>
    <s v="c 70-100"/>
    <n v="5.37"/>
    <n v="5.37"/>
    <n v="5.37"/>
    <n v="7.0196078431372548"/>
    <m/>
    <s v="مبيعات نقدية "/>
    <m/>
    <n v="3100"/>
    <n v="16647"/>
    <n v="16.646999999999998"/>
    <m/>
  </r>
  <r>
    <x v="0"/>
    <d v="2010-07-15T00:00:00"/>
    <n v="3757"/>
    <n v="1360"/>
    <x v="2"/>
    <x v="0"/>
    <n v="150"/>
    <n v="90"/>
    <s v="c 70-100"/>
    <n v="0.8448648648648649"/>
    <n v="0.8448648648648649"/>
    <n v="0.8448648648648649"/>
    <n v="1.1043985161632222"/>
    <m/>
    <s v="طيبة باك الهرم"/>
    <m/>
    <n v="3150"/>
    <n v="2661.3243243243246"/>
    <n v="2.6613243243243248"/>
    <m/>
  </r>
  <r>
    <x v="0"/>
    <d v="2010-07-15T00:00:00"/>
    <n v="3757"/>
    <n v="1360"/>
    <x v="2"/>
    <x v="0"/>
    <n v="150"/>
    <n v="105"/>
    <s v="d 105-120"/>
    <n v="0.98567567567567571"/>
    <n v="0.9856756756756756"/>
    <n v="0.98567567567567571"/>
    <n v="1.1043985161632222"/>
    <m/>
    <s v="طيبة باك الهرم"/>
    <m/>
    <n v="3150"/>
    <n v="3104.8783783783783"/>
    <n v="3.1048783783783782"/>
    <m/>
  </r>
  <r>
    <x v="0"/>
    <d v="2010-07-15T00:00:00"/>
    <n v="3757"/>
    <n v="1360"/>
    <x v="2"/>
    <x v="0"/>
    <n v="150"/>
    <n v="120"/>
    <s v="d 105-120"/>
    <n v="3.3794594594594596"/>
    <n v="3.3794594594594587"/>
    <n v="3.3794594594594596"/>
    <n v="3.313195548489666"/>
    <m/>
    <s v="طيبة باك الهرم"/>
    <m/>
    <n v="3150"/>
    <n v="10645.297297297298"/>
    <n v="10.645297297297299"/>
    <m/>
  </r>
  <r>
    <x v="0"/>
    <d v="2010-07-17T00:00:00"/>
    <n v="3759"/>
    <n v="1372"/>
    <x v="3"/>
    <x v="2"/>
    <n v="150"/>
    <n v="95"/>
    <s v="c 70-100"/>
    <n v="0.7"/>
    <n v="0.7"/>
    <n v="0.7"/>
    <n v="0.92105263157894735"/>
    <s v="ف"/>
    <s v="المطبعة "/>
    <m/>
    <n v="1785"/>
    <n v="1249.5"/>
    <n v="1.2495000000000001"/>
    <m/>
  </r>
  <r>
    <x v="0"/>
    <d v="2010-07-17T00:00:00"/>
    <n v="3764"/>
    <n v="1371"/>
    <x v="2"/>
    <x v="2"/>
    <n v="150"/>
    <n v="85"/>
    <s v="c 70-100"/>
    <n v="2.29"/>
    <n v="2.29"/>
    <n v="2.29"/>
    <n v="3.3676470588235294"/>
    <m/>
    <s v="النور"/>
    <m/>
    <n v="2100"/>
    <n v="4809"/>
    <n v="4.8090000000000002"/>
    <m/>
  </r>
  <r>
    <x v="0"/>
    <d v="2010-07-17T00:00:00"/>
    <n v="12685"/>
    <n v="1367"/>
    <x v="3"/>
    <x v="1"/>
    <n v="112"/>
    <n v="45"/>
    <s v="a 35-45"/>
    <n v="3.59"/>
    <n v="3.5899999999999994"/>
    <n v="3.59"/>
    <n v="12.273504273504274"/>
    <s v="ف"/>
    <m/>
    <m/>
    <n v="1363.6362999999999"/>
    <n v="4895.4543169999997"/>
    <n v="4.8954543169999996"/>
    <m/>
  </r>
  <r>
    <x v="0"/>
    <d v="2010-07-17T00:00:00"/>
    <n v="12686"/>
    <n v="1370"/>
    <x v="2"/>
    <x v="1"/>
    <n v="112"/>
    <n v="85"/>
    <s v="c 70-100"/>
    <n v="1.0900000000000001"/>
    <n v="1.0900000000000001"/>
    <n v="1.0900000000000001"/>
    <n v="1.9728506787330318"/>
    <m/>
    <s v="النور"/>
    <m/>
    <n v="1850"/>
    <n v="2016.5000000000002"/>
    <n v="2.0165000000000002"/>
    <m/>
  </r>
  <r>
    <x v="0"/>
    <d v="2010-07-17T00:00:00"/>
    <n v="3768"/>
    <n v="1364"/>
    <x v="0"/>
    <x v="2"/>
    <n v="150"/>
    <n v="140"/>
    <e v="#REF!"/>
    <n v="2.57"/>
    <n v="2.57"/>
    <n v="2.57"/>
    <n v="2.2946428571428568"/>
    <m/>
    <m/>
    <m/>
    <n v="2150"/>
    <n v="5525.5"/>
    <n v="5.5255000000000001"/>
    <m/>
  </r>
  <r>
    <x v="0"/>
    <d v="2010-07-17T00:00:00"/>
    <n v="3768"/>
    <n v="1364"/>
    <x v="0"/>
    <x v="2"/>
    <n v="150"/>
    <n v="160"/>
    <e v="#REF!"/>
    <n v="1.4685714285714284"/>
    <n v="1.4685714285714284"/>
    <n v="1.4685714285714284"/>
    <n v="1.1473214285714284"/>
    <m/>
    <m/>
    <m/>
    <n v="2150"/>
    <n v="3157.4285714285711"/>
    <n v="3.157428571428571"/>
    <m/>
  </r>
  <r>
    <x v="0"/>
    <d v="2010-07-17T00:00:00"/>
    <n v="3768"/>
    <n v="1364"/>
    <x v="0"/>
    <x v="2"/>
    <n v="150"/>
    <n v="120"/>
    <s v="d 105-120"/>
    <n v="1.1014285714285712"/>
    <n v="1.1014285714285712"/>
    <n v="1.1014285714285712"/>
    <n v="1.1473214285714284"/>
    <m/>
    <m/>
    <m/>
    <n v="2150"/>
    <n v="2368.071428571428"/>
    <n v="2.3680714285714282"/>
    <m/>
  </r>
  <r>
    <x v="0"/>
    <d v="2010-07-17T00:00:00"/>
    <n v="3768"/>
    <n v="1364"/>
    <x v="0"/>
    <x v="2"/>
    <n v="150"/>
    <n v="110"/>
    <s v="d 105-120"/>
    <n v="0.90803921568627455"/>
    <n v="0.90803921568627466"/>
    <n v="0.90803921568627455"/>
    <n v="1.0318627450980393"/>
    <m/>
    <m/>
    <m/>
    <n v="2150"/>
    <n v="1952.2843137254902"/>
    <n v="1.9522843137254902"/>
    <m/>
  </r>
  <r>
    <x v="0"/>
    <d v="2010-07-17T00:00:00"/>
    <n v="3768"/>
    <n v="1364"/>
    <x v="0"/>
    <x v="2"/>
    <n v="150"/>
    <n v="120"/>
    <s v="d 105-120"/>
    <n v="0.99058823529411766"/>
    <n v="0.99058823529411777"/>
    <n v="0.99058823529411766"/>
    <n v="1.0318627450980393"/>
    <m/>
    <m/>
    <m/>
    <n v="2150"/>
    <n v="2129.7647058823532"/>
    <n v="2.1297647058823532"/>
    <m/>
  </r>
  <r>
    <x v="0"/>
    <d v="2010-07-17T00:00:00"/>
    <n v="3768"/>
    <n v="1364"/>
    <x v="0"/>
    <x v="2"/>
    <n v="150"/>
    <n v="140"/>
    <e v="#REF!"/>
    <n v="2.311372549019608"/>
    <n v="2.311372549019608"/>
    <n v="2.311372549019608"/>
    <n v="2.0637254901960782"/>
    <m/>
    <m/>
    <m/>
    <n v="2150"/>
    <n v="4969.4509803921574"/>
    <n v="4.9694509803921569"/>
    <m/>
  </r>
  <r>
    <x v="0"/>
    <d v="2010-07-17T00:00:00"/>
    <n v="3766"/>
    <n v="1364"/>
    <x v="0"/>
    <x v="2"/>
    <n v="150"/>
    <n v="160"/>
    <e v="#REF!"/>
    <n v="2.7096774193548385"/>
    <n v="2.7096774193548381"/>
    <n v="2.7096774193548385"/>
    <n v="2.1169354838709675"/>
    <m/>
    <m/>
    <m/>
    <n v="2150"/>
    <n v="5825.8064516129025"/>
    <n v="5.8258064516129027"/>
    <m/>
  </r>
  <r>
    <x v="0"/>
    <d v="2010-07-17T00:00:00"/>
    <n v="3766"/>
    <n v="1364"/>
    <x v="0"/>
    <x v="2"/>
    <n v="150"/>
    <n v="155"/>
    <e v="#REF!"/>
    <n v="1.3125"/>
    <n v="1.3125"/>
    <n v="1.3125"/>
    <n v="1.058467741935484"/>
    <m/>
    <m/>
    <m/>
    <n v="2150"/>
    <n v="2821.875"/>
    <n v="2.8218749999999999"/>
    <m/>
  </r>
  <r>
    <x v="0"/>
    <d v="2010-07-17T00:00:00"/>
    <n v="3766"/>
    <n v="1364"/>
    <x v="0"/>
    <x v="2"/>
    <n v="150"/>
    <n v="145"/>
    <e v="#REF!"/>
    <n v="1.2278225806451613"/>
    <n v="1.227822580645161"/>
    <n v="1.2278225806451613"/>
    <n v="1.058467741935484"/>
    <m/>
    <m/>
    <m/>
    <n v="2150"/>
    <n v="2639.8185483870966"/>
    <n v="2.6398185483870966"/>
    <m/>
  </r>
  <r>
    <x v="0"/>
    <d v="2010-07-17T00:00:00"/>
    <n v="3760"/>
    <n v="1364"/>
    <x v="0"/>
    <x v="2"/>
    <n v="150"/>
    <n v="155"/>
    <e v="#REF!"/>
    <n v="2.5206557377049181"/>
    <n v="2.5206557377049181"/>
    <n v="2.5206557377049181"/>
    <n v="2.0327868852459017"/>
    <m/>
    <m/>
    <m/>
    <n v="2150"/>
    <n v="5419.4098360655744"/>
    <n v="5.419409836065574"/>
    <m/>
  </r>
  <r>
    <x v="0"/>
    <d v="2010-07-17T00:00:00"/>
    <n v="3760"/>
    <n v="1364"/>
    <x v="0"/>
    <x v="2"/>
    <n v="150"/>
    <n v="150"/>
    <e v="#REF!"/>
    <n v="2.4393442622950818"/>
    <n v="2.4393442622950818"/>
    <n v="2.4393442622950818"/>
    <n v="2.0327868852459017"/>
    <m/>
    <m/>
    <m/>
    <n v="2150"/>
    <n v="5244.5901639344256"/>
    <n v="5.2445901639344257"/>
    <m/>
  </r>
  <r>
    <x v="0"/>
    <d v="2010-07-17T00:00:00"/>
    <n v="3760"/>
    <n v="1364"/>
    <x v="0"/>
    <x v="2"/>
    <n v="150"/>
    <n v="145"/>
    <e v="#REF!"/>
    <n v="2.4550000000000001"/>
    <n v="2.4550000000000001"/>
    <n v="2.4550000000000001"/>
    <n v="2.1163793103448278"/>
    <m/>
    <m/>
    <m/>
    <n v="2150"/>
    <n v="5278.25"/>
    <n v="5.2782499999999999"/>
    <m/>
  </r>
  <r>
    <x v="0"/>
    <d v="2010-07-17T00:00:00"/>
    <n v="3760"/>
    <n v="1364"/>
    <x v="0"/>
    <x v="2"/>
    <n v="150"/>
    <n v="150"/>
    <e v="#REF!"/>
    <n v="1.2698275862068966"/>
    <n v="1.2698275862068966"/>
    <n v="1.2698275862068966"/>
    <n v="1.0581896551724139"/>
    <m/>
    <m/>
    <m/>
    <n v="2150"/>
    <n v="2730.1293103448279"/>
    <n v="2.7301293103448279"/>
    <m/>
  </r>
  <r>
    <x v="0"/>
    <d v="2010-07-17T00:00:00"/>
    <n v="3760"/>
    <n v="1364"/>
    <x v="0"/>
    <x v="2"/>
    <n v="150"/>
    <n v="140"/>
    <e v="#REF!"/>
    <n v="1.1851724137931035"/>
    <n v="1.1851724137931035"/>
    <n v="1.1851724137931035"/>
    <n v="1.0581896551724137"/>
    <m/>
    <m/>
    <m/>
    <n v="2150"/>
    <n v="2548.1206896551726"/>
    <n v="2.5481206896551725"/>
    <m/>
  </r>
  <r>
    <x v="0"/>
    <d v="2010-07-17T00:00:00"/>
    <s v="0ب"/>
    <n v="1365"/>
    <x v="0"/>
    <x v="0"/>
    <n v="150"/>
    <n v="150"/>
    <e v="#REF!"/>
    <n v="-4.05"/>
    <n v="-4.05"/>
    <n v="-4.05"/>
    <n v="-3.1764705882352944"/>
    <m/>
    <m/>
    <m/>
    <n v="3200"/>
    <n v="-12960"/>
    <n v="-12.96"/>
    <m/>
  </r>
  <r>
    <x v="0"/>
    <d v="2010-07-17T00:00:00"/>
    <n v="12684"/>
    <n v="113"/>
    <x v="1"/>
    <x v="1"/>
    <n v="112"/>
    <n v="180"/>
    <e v="#REF!"/>
    <m/>
    <n v="9.5078464106844738"/>
    <n v="9.5078464106844738"/>
    <n v="8"/>
    <m/>
    <m/>
    <m/>
    <n v="1700"/>
    <n v="16163.338898163605"/>
    <n v="16.163338898163605"/>
    <m/>
  </r>
  <r>
    <x v="0"/>
    <d v="2010-07-17T00:00:00"/>
    <n v="12684"/>
    <n v="113"/>
    <x v="1"/>
    <x v="1"/>
    <n v="112"/>
    <n v="153"/>
    <e v="#REF!"/>
    <m/>
    <n v="13.13271285475793"/>
    <n v="13.13271285475793"/>
    <n v="13"/>
    <m/>
    <m/>
    <m/>
    <n v="1700"/>
    <n v="22325.611853088481"/>
    <n v="22.325611853088482"/>
    <m/>
  </r>
  <r>
    <x v="0"/>
    <d v="2010-07-17T00:00:00"/>
    <n v="12684"/>
    <n v="113"/>
    <x v="1"/>
    <x v="1"/>
    <n v="112"/>
    <n v="165"/>
    <e v="#REF!"/>
    <n v="23.73"/>
    <n v="1.089440734557596"/>
    <n v="1.089440734557596"/>
    <n v="1"/>
    <m/>
    <m/>
    <m/>
    <n v="1700"/>
    <n v="1852.0492487479132"/>
    <n v="1.8520492487479132"/>
    <m/>
  </r>
  <r>
    <x v="0"/>
    <d v="2010-07-17T00:00:00"/>
    <n v="3773"/>
    <n v="1366"/>
    <x v="7"/>
    <x v="0"/>
    <n v="140"/>
    <n v="140"/>
    <e v="#REF!"/>
    <n v="8.9701818181818176"/>
    <n v="8.9701818181818176"/>
    <n v="8.9701818181818176"/>
    <n v="7.5379679144385028"/>
    <m/>
    <m/>
    <m/>
    <n v="3200"/>
    <n v="28704.581818181818"/>
    <n v="28.704581818181818"/>
    <m/>
  </r>
  <r>
    <x v="0"/>
    <d v="2010-07-17T00:00:00"/>
    <n v="3773"/>
    <n v="1366"/>
    <x v="7"/>
    <x v="0"/>
    <n v="140"/>
    <n v="135"/>
    <e v="#REF!"/>
    <n v="8.6498181818181816"/>
    <n v="8.6498181818181799"/>
    <n v="8.6498181818181816"/>
    <n v="7.5379679144385028"/>
    <m/>
    <m/>
    <m/>
    <n v="3200"/>
    <n v="27679.418181818182"/>
    <n v="27.679418181818182"/>
    <m/>
  </r>
  <r>
    <x v="0"/>
    <d v="2010-07-17T00:00:00"/>
    <n v="3771"/>
    <n v="1366"/>
    <x v="7"/>
    <x v="0"/>
    <n v="140"/>
    <n v="140"/>
    <e v="#REF!"/>
    <n v="7.6963350785340321"/>
    <n v="7.6963350785340312"/>
    <n v="7.6963350785340321"/>
    <n v="6.4675084693563294"/>
    <m/>
    <m/>
    <m/>
    <n v="3200"/>
    <n v="24628.272251308903"/>
    <n v="24.628272251308903"/>
    <m/>
  </r>
  <r>
    <x v="0"/>
    <d v="2010-07-17T00:00:00"/>
    <n v="3771"/>
    <n v="1366"/>
    <x v="7"/>
    <x v="0"/>
    <n v="140"/>
    <n v="135"/>
    <e v="#REF!"/>
    <n v="7.4214659685863875"/>
    <n v="7.4214659685863866"/>
    <n v="7.4214659685863875"/>
    <n v="6.4675084693563294"/>
    <m/>
    <m/>
    <m/>
    <n v="3200"/>
    <n v="23748.69109947644"/>
    <n v="23.748691099476439"/>
    <m/>
  </r>
  <r>
    <x v="0"/>
    <d v="2010-07-17T00:00:00"/>
    <n v="3771"/>
    <n v="1366"/>
    <x v="7"/>
    <x v="0"/>
    <n v="140"/>
    <n v="130"/>
    <e v="#REF!"/>
    <n v="2.3821989528795813"/>
    <n v="2.3821989528795808"/>
    <n v="2.3821989528795813"/>
    <n v="2.1558361564521098"/>
    <m/>
    <m/>
    <m/>
    <n v="3200"/>
    <n v="7623.0366492146604"/>
    <n v="7.6230366492146606"/>
    <m/>
  </r>
  <r>
    <x v="0"/>
    <d v="2010-07-18T00:00:00"/>
    <n v="12690"/>
    <n v="1383"/>
    <x v="3"/>
    <x v="1"/>
    <m/>
    <m/>
    <s v="a 35-45"/>
    <n v="1.66"/>
    <n v="1.66"/>
    <n v="1.66"/>
    <n v="0"/>
    <s v="ف"/>
    <s v="محمد السماحى"/>
    <m/>
    <n v="900"/>
    <n v="1494"/>
    <n v="1.494"/>
    <m/>
  </r>
  <r>
    <x v="0"/>
    <d v="2010-07-18T00:00:00"/>
    <n v="12689"/>
    <n v="1382"/>
    <x v="2"/>
    <x v="1"/>
    <n v="112"/>
    <n v="65"/>
    <s v="b 50-65"/>
    <n v="3.81"/>
    <n v="3.81"/>
    <n v="3.81"/>
    <n v="9.0177514792899416"/>
    <m/>
    <s v="العالمية ثروت فوزى"/>
    <m/>
    <n v="1550"/>
    <n v="5905.5"/>
    <n v="5.9055"/>
    <m/>
  </r>
  <r>
    <x v="0"/>
    <d v="2010-07-18T00:00:00"/>
    <n v="3779"/>
    <n v="1373"/>
    <x v="0"/>
    <x v="2"/>
    <n v="150"/>
    <n v="90"/>
    <s v="c 70-100"/>
    <n v="0.65538461538461534"/>
    <n v="0.65538461538461534"/>
    <n v="0.65538461538461534"/>
    <n v="0.91025641025641024"/>
    <m/>
    <m/>
    <m/>
    <n v="2150"/>
    <n v="1409.0769230769231"/>
    <n v="1.4090769230769231"/>
    <m/>
  </r>
  <r>
    <x v="0"/>
    <d v="2010-07-18T00:00:00"/>
    <n v="3779"/>
    <n v="1373"/>
    <x v="0"/>
    <x v="2"/>
    <n v="150"/>
    <n v="105"/>
    <s v="d 105-120"/>
    <n v="0.76461538461538459"/>
    <n v="0.76461538461538459"/>
    <n v="0.76461538461538459"/>
    <n v="0.91025641025641024"/>
    <m/>
    <m/>
    <m/>
    <n v="2150"/>
    <n v="1643.9230769230769"/>
    <n v="1.6439230769230768"/>
    <m/>
  </r>
  <r>
    <x v="0"/>
    <d v="2010-07-18T00:00:00"/>
    <n v="3779"/>
    <n v="1374"/>
    <x v="0"/>
    <x v="0"/>
    <n v="150"/>
    <n v="70"/>
    <s v="c 70-100"/>
    <n v="2.16"/>
    <n v="2.1600000000000006"/>
    <n v="2.16"/>
    <n v="3.6302521008403366"/>
    <m/>
    <m/>
    <m/>
    <n v="3200"/>
    <n v="6912"/>
    <n v="6.9119999999999999"/>
    <m/>
  </r>
  <r>
    <x v="0"/>
    <d v="2010-07-18T00:00:00"/>
    <n v="3779"/>
    <n v="1374"/>
    <x v="0"/>
    <x v="0"/>
    <n v="150"/>
    <n v="70"/>
    <s v="c 70-100"/>
    <n v="1.28"/>
    <n v="1.2800000000000005"/>
    <n v="1.28"/>
    <n v="2.151260504201681"/>
    <m/>
    <m/>
    <m/>
    <n v="3200"/>
    <n v="4096"/>
    <n v="4.0960000000000001"/>
    <m/>
  </r>
  <r>
    <x v="0"/>
    <d v="2010-07-18T00:00:00"/>
    <n v="3779"/>
    <n v="1375"/>
    <x v="0"/>
    <x v="2"/>
    <n v="150"/>
    <n v="90"/>
    <s v="c 70-100"/>
    <n v="0.56999999999999995"/>
    <n v="0.56999999999999995"/>
    <n v="0.56999999999999995"/>
    <n v="0.79166666666666663"/>
    <m/>
    <m/>
    <m/>
    <n v="2150"/>
    <n v="1225.5"/>
    <n v="1.2255"/>
    <m/>
  </r>
  <r>
    <x v="0"/>
    <d v="2010-07-18T00:00:00"/>
    <n v="12692"/>
    <n v="113"/>
    <x v="1"/>
    <x v="1"/>
    <n v="112"/>
    <n v="180"/>
    <e v="#REF!"/>
    <n v="7.38"/>
    <n v="7.38"/>
    <n v="7.38"/>
    <n v="6"/>
    <m/>
    <m/>
    <m/>
    <n v="1700"/>
    <n v="12546"/>
    <n v="12.545999999999999"/>
    <m/>
  </r>
  <r>
    <x v="0"/>
    <d v="2010-07-18T00:00:00"/>
    <n v="3781"/>
    <n v="114"/>
    <x v="1"/>
    <x v="0"/>
    <n v="140"/>
    <n v="180"/>
    <e v="#REF!"/>
    <m/>
    <n v="18.078260869565216"/>
    <n v="18.078260869565216"/>
    <n v="11"/>
    <m/>
    <m/>
    <m/>
    <n v="2800"/>
    <n v="50619.130434782608"/>
    <n v="50.619130434782605"/>
    <m/>
  </r>
  <r>
    <x v="0"/>
    <d v="2010-07-18T00:00:00"/>
    <n v="3781"/>
    <n v="114"/>
    <x v="1"/>
    <x v="0"/>
    <n v="140"/>
    <n v="170"/>
    <e v="#REF!"/>
    <m/>
    <n v="6.2086956521739136"/>
    <n v="6.2086956521739136"/>
    <n v="4"/>
    <m/>
    <m/>
    <m/>
    <n v="2800"/>
    <n v="17384.34782608696"/>
    <n v="17.384347826086959"/>
    <m/>
  </r>
  <r>
    <x v="0"/>
    <d v="2010-07-18T00:00:00"/>
    <n v="3781"/>
    <n v="114"/>
    <x v="1"/>
    <x v="0"/>
    <n v="140"/>
    <n v="165"/>
    <e v="#REF!"/>
    <n v="27.3"/>
    <n v="3.0130434782608697"/>
    <n v="3.0130434782608697"/>
    <n v="2"/>
    <m/>
    <m/>
    <m/>
    <n v="2800"/>
    <n v="8436.5217391304359"/>
    <n v="8.4365217391304359"/>
    <m/>
  </r>
  <r>
    <x v="0"/>
    <d v="2010-07-18T00:00:00"/>
    <n v="3777"/>
    <n v="114"/>
    <x v="1"/>
    <x v="0"/>
    <n v="140"/>
    <n v="180"/>
    <e v="#REF!"/>
    <m/>
    <n v="17.125714285714288"/>
    <n v="17.125714285714288"/>
    <n v="11"/>
    <m/>
    <m/>
    <m/>
    <n v="2800"/>
    <n v="47952.000000000007"/>
    <n v="47.952000000000005"/>
    <m/>
  </r>
  <r>
    <x v="0"/>
    <d v="2010-07-18T00:00:00"/>
    <n v="3777"/>
    <n v="114"/>
    <x v="1"/>
    <x v="0"/>
    <n v="140"/>
    <n v="165"/>
    <e v="#REF!"/>
    <n v="29.97"/>
    <n v="12.844285714285716"/>
    <n v="12.844285714285716"/>
    <n v="9"/>
    <m/>
    <m/>
    <m/>
    <n v="2800"/>
    <n v="35964.000000000007"/>
    <n v="35.964000000000006"/>
    <m/>
  </r>
  <r>
    <x v="0"/>
    <d v="2010-07-18T00:00:00"/>
    <n v="3780"/>
    <n v="1379"/>
    <x v="6"/>
    <x v="3"/>
    <n v="150"/>
    <n v="70"/>
    <s v="c 70-100"/>
    <n v="3.444"/>
    <n v="3.4440000000000004"/>
    <n v="3.444"/>
    <n v="5.9636363636363638"/>
    <m/>
    <m/>
    <m/>
    <n v="2400"/>
    <n v="8265.6"/>
    <n v="8.2656000000000009"/>
    <m/>
  </r>
  <r>
    <x v="0"/>
    <d v="2010-07-18T00:00:00"/>
    <n v="3780"/>
    <n v="1379"/>
    <x v="6"/>
    <x v="3"/>
    <n v="150"/>
    <n v="60"/>
    <s v="b 50-65"/>
    <n v="1.476"/>
    <n v="1.476"/>
    <n v="1.476"/>
    <n v="2.9818181818181819"/>
    <m/>
    <m/>
    <m/>
    <n v="2400"/>
    <n v="3542.4"/>
    <n v="3.5424000000000002"/>
    <m/>
  </r>
  <r>
    <x v="0"/>
    <d v="2010-07-18T00:00:00"/>
    <n v="3775"/>
    <n v="1379"/>
    <x v="6"/>
    <x v="3"/>
    <n v="150"/>
    <n v="70"/>
    <s v="c 70-100"/>
    <n v="3.2969999999999997"/>
    <n v="3.2969999999999997"/>
    <n v="3.2969999999999997"/>
    <n v="5.7090909090909081"/>
    <m/>
    <m/>
    <m/>
    <n v="2400"/>
    <n v="7912.7999999999993"/>
    <n v="7.9127999999999989"/>
    <m/>
  </r>
  <r>
    <x v="0"/>
    <d v="2010-07-18T00:00:00"/>
    <n v="3775"/>
    <n v="1379"/>
    <x v="6"/>
    <x v="3"/>
    <n v="150"/>
    <n v="60"/>
    <s v="b 50-65"/>
    <n v="1.413"/>
    <n v="1.413"/>
    <n v="1.413"/>
    <n v="2.8545454545454545"/>
    <m/>
    <m/>
    <m/>
    <n v="2400"/>
    <n v="3391.2000000000003"/>
    <n v="3.3912000000000004"/>
    <m/>
  </r>
  <r>
    <x v="0"/>
    <d v="2010-07-19T00:00:00"/>
    <n v="12702"/>
    <n v="1398"/>
    <x v="3"/>
    <x v="1"/>
    <m/>
    <m/>
    <s v="a 35-45"/>
    <n v="0.38"/>
    <n v="0.38"/>
    <n v="0.38"/>
    <n v="0"/>
    <s v="ف"/>
    <s v="ناصر عبدالله"/>
    <m/>
    <n v="900"/>
    <n v="342"/>
    <n v="0.34200000000000003"/>
    <m/>
  </r>
  <r>
    <x v="0"/>
    <d v="2010-07-19T00:00:00"/>
    <n v="12701"/>
    <n v="1399"/>
    <x v="2"/>
    <x v="1"/>
    <n v="112"/>
    <n v="90"/>
    <s v="c 70-100"/>
    <n v="0.48789473684210527"/>
    <n v="0.48789473684210538"/>
    <n v="0.48789473684210527"/>
    <n v="0.834008097165992"/>
    <m/>
    <s v="طيبة باك الهرم"/>
    <m/>
    <n v="1900"/>
    <n v="927"/>
    <n v="0.92700000000000005"/>
    <m/>
  </r>
  <r>
    <x v="0"/>
    <d v="2010-07-19T00:00:00"/>
    <n v="12701"/>
    <n v="1399"/>
    <x v="2"/>
    <x v="1"/>
    <n v="112"/>
    <n v="95"/>
    <s v="c 70-100"/>
    <n v="2.5523333333333333"/>
    <n v="2.5523333333333333"/>
    <n v="2.5523333333333333"/>
    <n v="4.1333333333333329"/>
    <m/>
    <s v="طيبة باك الهرم"/>
    <m/>
    <n v="1900"/>
    <n v="4849.4333333333334"/>
    <n v="4.8494333333333337"/>
    <m/>
  </r>
  <r>
    <x v="0"/>
    <d v="2010-07-19T00:00:00"/>
    <n v="12701"/>
    <n v="1399"/>
    <x v="2"/>
    <x v="1"/>
    <n v="112"/>
    <n v="100"/>
    <s v="c 70-100"/>
    <n v="0.54210526315789476"/>
    <n v="0.54210526315789476"/>
    <n v="0.54210526315789476"/>
    <n v="0.83400809716599189"/>
    <m/>
    <s v="طيبة باك الهرم"/>
    <m/>
    <n v="1900"/>
    <n v="1030"/>
    <n v="1.03"/>
    <m/>
  </r>
  <r>
    <x v="0"/>
    <d v="2010-07-19T00:00:00"/>
    <n v="12701"/>
    <n v="1399"/>
    <x v="2"/>
    <x v="1"/>
    <n v="112"/>
    <n v="110"/>
    <s v="d 105-120"/>
    <n v="1.4776666666666667"/>
    <n v="1.4776666666666669"/>
    <n v="1.4776666666666667"/>
    <n v="2.0666666666666669"/>
    <m/>
    <s v="طيبة باك الهرم"/>
    <m/>
    <n v="1900"/>
    <n v="2807.5666666666666"/>
    <n v="2.8075666666666668"/>
    <m/>
  </r>
  <r>
    <x v="0"/>
    <d v="2010-07-19T00:00:00"/>
    <n v="3788"/>
    <n v="1396"/>
    <x v="5"/>
    <x v="3"/>
    <n v="150"/>
    <n v="100"/>
    <s v="c 70-100"/>
    <n v="4.7699999999999996"/>
    <n v="4.7699999999999996"/>
    <n v="4.7699999999999996"/>
    <n v="5.7818181818181813"/>
    <m/>
    <m/>
    <m/>
    <n v="2300"/>
    <n v="10970.999999999998"/>
    <n v="10.970999999999998"/>
    <m/>
  </r>
  <r>
    <x v="0"/>
    <d v="2010-07-19T00:00:00"/>
    <n v="3788"/>
    <n v="1396"/>
    <x v="5"/>
    <x v="3"/>
    <n v="150"/>
    <n v="100"/>
    <s v="c 70-100"/>
    <n v="4.8499999999999996"/>
    <n v="4.8500000000000005"/>
    <n v="4.8499999999999996"/>
    <n v="5.8787878787878789"/>
    <m/>
    <m/>
    <m/>
    <n v="2300"/>
    <n v="11155"/>
    <n v="11.154999999999999"/>
    <m/>
  </r>
  <r>
    <x v="0"/>
    <d v="2010-07-19T00:00:00"/>
    <n v="3782"/>
    <n v="1385"/>
    <x v="0"/>
    <x v="0"/>
    <n v="140"/>
    <n v="70"/>
    <s v="c 70-100"/>
    <n v="0.65"/>
    <n v="0.65"/>
    <n v="0.65"/>
    <n v="1.0924369747899161"/>
    <m/>
    <m/>
    <m/>
    <n v="3200"/>
    <n v="2080"/>
    <n v="2.08"/>
    <m/>
  </r>
  <r>
    <x v="0"/>
    <d v="2010-07-19T00:00:00"/>
    <n v="3782"/>
    <n v="1356"/>
    <x v="0"/>
    <x v="2"/>
    <n v="150"/>
    <n v="105"/>
    <s v="d 105-120"/>
    <n v="5.15"/>
    <n v="5.15"/>
    <n v="5.15"/>
    <n v="6.1309523809523814"/>
    <m/>
    <m/>
    <m/>
    <n v="2150"/>
    <n v="11072.5"/>
    <n v="11.0725"/>
    <m/>
  </r>
  <r>
    <x v="0"/>
    <d v="2010-07-19T00:00:00"/>
    <n v="3782"/>
    <n v="1387"/>
    <x v="0"/>
    <x v="0"/>
    <n v="140"/>
    <n v="120"/>
    <s v="d 105-120"/>
    <n v="5.27"/>
    <n v="5.27"/>
    <n v="5.27"/>
    <n v="5.1666666666666661"/>
    <m/>
    <m/>
    <m/>
    <n v="3200"/>
    <n v="16864"/>
    <n v="16.864000000000001"/>
    <m/>
  </r>
  <r>
    <x v="0"/>
    <d v="2010-07-19T00:00:00"/>
    <n v="12697"/>
    <n v="1388"/>
    <x v="0"/>
    <x v="1"/>
    <n v="112"/>
    <n v="80"/>
    <s v="c 70-100"/>
    <n v="2.5599999999999996"/>
    <n v="2.5599999999999996"/>
    <n v="2.5599999999999996"/>
    <n v="4.9230769230769225"/>
    <m/>
    <m/>
    <m/>
    <n v="1900"/>
    <n v="4863.9999999999991"/>
    <n v="4.863999999999999"/>
    <m/>
  </r>
  <r>
    <x v="0"/>
    <d v="2010-07-19T00:00:00"/>
    <n v="12679"/>
    <n v="1388"/>
    <x v="0"/>
    <x v="1"/>
    <n v="112"/>
    <n v="95"/>
    <s v="c 70-100"/>
    <n v="3.0399999999999996"/>
    <n v="3.0399999999999991"/>
    <n v="3.0399999999999996"/>
    <n v="4.9230769230769225"/>
    <m/>
    <m/>
    <m/>
    <n v="1900"/>
    <n v="5775.9999999999991"/>
    <n v="5.7759999999999989"/>
    <m/>
  </r>
  <r>
    <x v="0"/>
    <d v="2010-07-19T00:00:00"/>
    <n v="12698"/>
    <n v="113"/>
    <x v="1"/>
    <x v="1"/>
    <n v="112"/>
    <n v="170"/>
    <e v="#REF!"/>
    <n v="4.37"/>
    <n v="4.37"/>
    <n v="4.37"/>
    <n v="4"/>
    <m/>
    <m/>
    <m/>
    <n v="1700"/>
    <n v="7429"/>
    <n v="7.4290000000000003"/>
    <m/>
  </r>
  <r>
    <x v="0"/>
    <d v="2010-07-19T00:00:00"/>
    <n v="3787"/>
    <n v="114"/>
    <x v="1"/>
    <x v="0"/>
    <n v="140"/>
    <n v="165"/>
    <e v="#REF!"/>
    <n v="27.17"/>
    <n v="27.169999999999998"/>
    <n v="27.17"/>
    <n v="18"/>
    <m/>
    <m/>
    <m/>
    <n v="2800"/>
    <n v="76076"/>
    <n v="76.075999999999993"/>
    <m/>
  </r>
  <r>
    <x v="0"/>
    <d v="2010-07-19T00:00:00"/>
    <n v="3783"/>
    <n v="1394"/>
    <x v="6"/>
    <x v="3"/>
    <n v="150"/>
    <n v="60"/>
    <s v="b 50-65"/>
    <n v="1.07"/>
    <n v="1.0699999999999998"/>
    <n v="1.07"/>
    <n v="2.1616161616161618"/>
    <m/>
    <m/>
    <m/>
    <n v="2400"/>
    <n v="2568"/>
    <n v="2.5680000000000001"/>
    <m/>
  </r>
  <r>
    <x v="0"/>
    <d v="2010-07-19T00:00:00"/>
    <n v="3789"/>
    <n v="1395"/>
    <x v="2"/>
    <x v="0"/>
    <n v="140"/>
    <n v="115"/>
    <s v="d 105-120"/>
    <n v="1.1560526315789472"/>
    <n v="1.1560526315789472"/>
    <n v="1.1560526315789472"/>
    <n v="1.1826625386996903"/>
    <m/>
    <s v="توب باك"/>
    <m/>
    <n v="3200"/>
    <n v="3699.3684210526312"/>
    <n v="3.6993684210526312"/>
    <m/>
  </r>
  <r>
    <x v="0"/>
    <d v="2010-07-19T00:00:00"/>
    <n v="3789"/>
    <n v="1395"/>
    <x v="2"/>
    <x v="0"/>
    <n v="150"/>
    <n v="75"/>
    <s v="c 70-100"/>
    <n v="0.75394736842105259"/>
    <n v="0.75394736842105281"/>
    <n v="0.75394736842105259"/>
    <n v="1.1826625386996905"/>
    <m/>
    <s v="توب باك"/>
    <m/>
    <n v="3200"/>
    <n v="2412.6315789473683"/>
    <n v="2.4126315789473685"/>
    <m/>
  </r>
  <r>
    <x v="0"/>
    <d v="2010-07-19T00:00:00"/>
    <n v="3789"/>
    <n v="1395"/>
    <x v="2"/>
    <x v="0"/>
    <n v="150"/>
    <n v="85"/>
    <s v="c 70-100"/>
    <n v="0.76947368421052631"/>
    <n v="0.7694736842105262"/>
    <n v="0.76947368421052631"/>
    <n v="1.0650154798761609"/>
    <m/>
    <s v="توب باك"/>
    <m/>
    <n v="3200"/>
    <n v="2462.3157894736842"/>
    <n v="2.462315789473684"/>
    <m/>
  </r>
  <r>
    <x v="0"/>
    <d v="2010-07-19T00:00:00"/>
    <n v="3789"/>
    <n v="1395"/>
    <x v="2"/>
    <x v="0"/>
    <n v="150"/>
    <n v="85"/>
    <s v="c 70-100"/>
    <n v="0.86"/>
    <n v="0.8600000000000001"/>
    <n v="0.86"/>
    <n v="1.1903114186851211"/>
    <m/>
    <s v="توب باك"/>
    <m/>
    <n v="3200"/>
    <n v="2752"/>
    <n v="2.7519999999999998"/>
    <m/>
  </r>
  <r>
    <x v="0"/>
    <d v="2010-07-19T00:00:00"/>
    <n v="3789"/>
    <n v="1395"/>
    <x v="2"/>
    <x v="0"/>
    <n v="150"/>
    <n v="105"/>
    <s v="d 105-120"/>
    <n v="0.95052631578947377"/>
    <n v="0.95052631578947389"/>
    <n v="0.95052631578947377"/>
    <n v="1.0650154798761611"/>
    <m/>
    <s v="توب باك"/>
    <m/>
    <n v="3200"/>
    <n v="3041.6842105263163"/>
    <n v="3.0416842105263164"/>
    <m/>
  </r>
  <r>
    <x v="0"/>
    <d v="2010-07-19T00:00:00"/>
    <n v="3786"/>
    <n v="1397"/>
    <x v="2"/>
    <x v="0"/>
    <n v="150"/>
    <n v="105"/>
    <s v="d 105-120"/>
    <n v="1.03"/>
    <n v="1.03"/>
    <n v="1.03"/>
    <n v="1.1540616246498601"/>
    <m/>
    <s v="جرافيك وان"/>
    <m/>
    <n v="3300"/>
    <n v="3399"/>
    <n v="3.399"/>
    <m/>
  </r>
  <r>
    <x v="0"/>
    <d v="2010-07-20T00:00:00"/>
    <n v="3795"/>
    <n v="1413"/>
    <x v="2"/>
    <x v="2"/>
    <n v="150"/>
    <n v="80"/>
    <s v="c 70-100"/>
    <n v="0.72"/>
    <n v="0.72"/>
    <n v="0.72"/>
    <n v="1.125"/>
    <m/>
    <s v="جهاد"/>
    <m/>
    <n v="2000"/>
    <n v="1440"/>
    <n v="1.44"/>
    <m/>
  </r>
  <r>
    <x v="0"/>
    <d v="2010-07-20T00:00:00"/>
    <n v="3793"/>
    <n v="1406"/>
    <x v="2"/>
    <x v="2"/>
    <n v="150"/>
    <n v="90"/>
    <s v="c 70-100"/>
    <n v="1.28"/>
    <n v="1.28"/>
    <n v="1.28"/>
    <n v="1.7777777777777779"/>
    <m/>
    <s v="جراند باك"/>
    <m/>
    <n v="2000"/>
    <n v="2560"/>
    <n v="2.56"/>
    <m/>
  </r>
  <r>
    <x v="0"/>
    <d v="2010-07-20T00:00:00"/>
    <n v="12706"/>
    <n v="1410"/>
    <x v="3"/>
    <x v="1"/>
    <n v="112"/>
    <n v="80"/>
    <s v="c 70-100"/>
    <n v="1.0304"/>
    <n v="1.0303999999999998"/>
    <n v="1.0304"/>
    <n v="1.9815384615384615"/>
    <s v="ف"/>
    <s v="جهاد"/>
    <m/>
    <n v="1700"/>
    <n v="1751.68"/>
    <n v="1.7516800000000001"/>
    <m/>
  </r>
  <r>
    <x v="0"/>
    <d v="2010-07-20T00:00:00"/>
    <n v="12706"/>
    <n v="1410"/>
    <x v="3"/>
    <x v="1"/>
    <n v="112"/>
    <n v="90"/>
    <s v="c 70-100"/>
    <n v="0.5796"/>
    <n v="0.57959999999999989"/>
    <n v="0.5796"/>
    <n v="0.99076923076923085"/>
    <s v="ف"/>
    <s v="جهاد"/>
    <m/>
    <n v="1700"/>
    <n v="985.32"/>
    <n v="0.98532000000000008"/>
    <m/>
  </r>
  <r>
    <x v="0"/>
    <d v="2010-07-20T00:00:00"/>
    <n v="12704"/>
    <n v="1407"/>
    <x v="2"/>
    <x v="1"/>
    <n v="112"/>
    <n v="95"/>
    <s v="c 70-100"/>
    <n v="1.27"/>
    <n v="1.27"/>
    <n v="1.27"/>
    <n v="2.0566801619433197"/>
    <m/>
    <s v="جراند باك"/>
    <m/>
    <n v="1850"/>
    <n v="2349.5"/>
    <n v="2.3494999999999999"/>
    <m/>
  </r>
  <r>
    <x v="0"/>
    <d v="2010-07-20T00:00:00"/>
    <n v="12709"/>
    <n v="1406"/>
    <x v="2"/>
    <x v="1"/>
    <n v="112"/>
    <n v="60"/>
    <s v="b 50-65"/>
    <n v="1.5652173913043477"/>
    <n v="1.5652173913043472"/>
    <n v="1.5652173913043477"/>
    <n v="4.0133779264214038"/>
    <m/>
    <s v="لينر فل"/>
    <m/>
    <n v="1900"/>
    <n v="2973.9130434782605"/>
    <n v="2.9739130434782606"/>
    <m/>
  </r>
  <r>
    <x v="0"/>
    <d v="2010-07-20T00:00:00"/>
    <n v="12709"/>
    <n v="1406"/>
    <x v="2"/>
    <x v="1"/>
    <n v="112"/>
    <n v="110"/>
    <s v="d 105-120"/>
    <n v="1.4347826086956523"/>
    <n v="1.4347826086956523"/>
    <n v="1.4347826086956523"/>
    <n v="2.0066889632107028"/>
    <m/>
    <s v="لينر فل"/>
    <m/>
    <n v="1900"/>
    <n v="2726.0869565217395"/>
    <n v="2.7260869565217396"/>
    <m/>
  </r>
  <r>
    <x v="0"/>
    <d v="2010-07-20T00:00:00"/>
    <n v="3799"/>
    <n v="1405"/>
    <x v="2"/>
    <x v="0"/>
    <n v="150"/>
    <n v="65"/>
    <s v="b 50-65"/>
    <n v="0.63555555555555554"/>
    <n v="0.63555555555555532"/>
    <n v="0.63555555555555554"/>
    <n v="1.1503267973856208"/>
    <m/>
    <s v="ار باك"/>
    <m/>
    <n v="3000"/>
    <n v="1906.6666666666665"/>
    <n v="1.9066666666666665"/>
    <m/>
  </r>
  <r>
    <x v="0"/>
    <d v="2010-07-20T00:00:00"/>
    <n v="3799"/>
    <n v="1405"/>
    <x v="2"/>
    <x v="0"/>
    <n v="150"/>
    <n v="70"/>
    <s v="c 70-100"/>
    <n v="0.68444444444444441"/>
    <n v="0.68444444444444441"/>
    <n v="0.68444444444444441"/>
    <n v="1.1503267973856208"/>
    <m/>
    <s v="ار باك"/>
    <m/>
    <n v="3000"/>
    <n v="2053.333333333333"/>
    <n v="2.0533333333333332"/>
    <m/>
  </r>
  <r>
    <x v="0"/>
    <d v="2010-07-20T00:00:00"/>
    <n v="3795"/>
    <n v="1411"/>
    <x v="3"/>
    <x v="0"/>
    <n v="150"/>
    <n v="105"/>
    <s v="d 105-120"/>
    <n v="0.85"/>
    <n v="0.85000000000000009"/>
    <n v="0.85"/>
    <n v="0.95238095238095244"/>
    <s v="ف"/>
    <s v="جهاد"/>
    <m/>
    <n v="3000"/>
    <n v="2550"/>
    <n v="2.5499999999999998"/>
    <m/>
  </r>
  <r>
    <x v="0"/>
    <d v="2010-07-20T00:00:00"/>
    <n v="3795"/>
    <n v="1412"/>
    <x v="2"/>
    <x v="0"/>
    <n v="150"/>
    <n v="65"/>
    <s v="b 50-65"/>
    <n v="0.62173913043478257"/>
    <n v="0.62173913043478246"/>
    <n v="0.62173913043478257"/>
    <n v="1.1253196930946292"/>
    <m/>
    <s v="جهاد"/>
    <m/>
    <n v="3100"/>
    <n v="1927.391304347826"/>
    <n v="1.9273913043478259"/>
    <m/>
  </r>
  <r>
    <x v="0"/>
    <d v="2010-07-20T00:00:00"/>
    <n v="3795"/>
    <n v="1412"/>
    <x v="2"/>
    <x v="0"/>
    <n v="150"/>
    <n v="75"/>
    <s v="c 70-100"/>
    <n v="0.71739130434782616"/>
    <n v="0.71739130434782616"/>
    <n v="0.71739130434782616"/>
    <n v="1.1253196930946294"/>
    <m/>
    <s v="جهاد"/>
    <m/>
    <n v="3100"/>
    <n v="2223.913043478261"/>
    <n v="2.223913043478261"/>
    <m/>
  </r>
  <r>
    <x v="0"/>
    <d v="2010-07-20T00:00:00"/>
    <n v="3795"/>
    <n v="1412"/>
    <x v="2"/>
    <x v="0"/>
    <n v="150"/>
    <n v="90"/>
    <s v="c 70-100"/>
    <n v="0.86086956521739144"/>
    <n v="0.86086956521739144"/>
    <n v="0.86086956521739144"/>
    <n v="1.1253196930946294"/>
    <m/>
    <s v="جهاد"/>
    <m/>
    <n v="3100"/>
    <n v="2668.6956521739135"/>
    <n v="2.6686956521739136"/>
    <m/>
  </r>
  <r>
    <x v="0"/>
    <d v="2010-07-20T00:00:00"/>
    <n v="3801"/>
    <n v="1408"/>
    <x v="2"/>
    <x v="0"/>
    <n v="140"/>
    <n v="120"/>
    <s v="d 105-120"/>
    <n v="2.1138461538461542"/>
    <n v="2.1138461538461542"/>
    <n v="2.1138461538461542"/>
    <n v="2.0723981900452491"/>
    <m/>
    <s v="العالمية وايت ستار"/>
    <m/>
    <n v="3100"/>
    <n v="6552.923076923078"/>
    <n v="6.5529230769230784"/>
    <m/>
  </r>
  <r>
    <x v="0"/>
    <d v="2010-07-20T00:00:00"/>
    <n v="3801"/>
    <n v="1408"/>
    <x v="2"/>
    <x v="0"/>
    <n v="140"/>
    <n v="140"/>
    <e v="#REF!"/>
    <n v="2.4661538461538459"/>
    <n v="2.4661538461538464"/>
    <n v="2.4661538461538459"/>
    <n v="2.0723981900452486"/>
    <m/>
    <s v="العالمية وايت ستار"/>
    <m/>
    <n v="3100"/>
    <n v="7645.076923076922"/>
    <n v="7.645076923076922"/>
    <m/>
  </r>
  <r>
    <x v="0"/>
    <d v="2010-07-20T00:00:00"/>
    <n v="12707"/>
    <n v="1401"/>
    <x v="0"/>
    <x v="1"/>
    <n v="112"/>
    <n v="110"/>
    <s v="d 105-120"/>
    <n v="2.9813793103448276"/>
    <n v="2.9813793103448276"/>
    <n v="2.9813793103448276"/>
    <n v="4.1697612732095495"/>
    <m/>
    <m/>
    <m/>
    <n v="1900"/>
    <n v="5664.6206896551721"/>
    <n v="5.6646206896551723"/>
    <m/>
  </r>
  <r>
    <x v="0"/>
    <d v="2010-07-20T00:00:00"/>
    <n v="12707"/>
    <n v="1401"/>
    <x v="0"/>
    <x v="1"/>
    <n v="112"/>
    <n v="140"/>
    <e v="#REF!"/>
    <n v="0.94862068965517254"/>
    <n v="0.94862068965517243"/>
    <n v="0.94862068965517254"/>
    <n v="1.0424403183023874"/>
    <m/>
    <m/>
    <m/>
    <n v="1900"/>
    <n v="1802.3793103448279"/>
    <n v="1.8023793103448278"/>
    <m/>
  </r>
  <r>
    <x v="0"/>
    <d v="2010-07-20T00:00:00"/>
    <n v="3798"/>
    <n v="1402"/>
    <x v="0"/>
    <x v="0"/>
    <n v="140"/>
    <n v="115"/>
    <s v="d 105-120"/>
    <n v="4.83"/>
    <n v="4.83"/>
    <n v="4.83"/>
    <n v="4.9411764705882355"/>
    <m/>
    <m/>
    <m/>
    <n v="3200"/>
    <n v="15456"/>
    <n v="15.456"/>
    <m/>
  </r>
  <r>
    <x v="0"/>
    <d v="2010-07-20T00:00:00"/>
    <n v="12705"/>
    <n v="113"/>
    <x v="1"/>
    <x v="1"/>
    <n v="112"/>
    <n v="170"/>
    <e v="#REF!"/>
    <m/>
    <n v="2.1581863979848865"/>
    <n v="2.1581863979848865"/>
    <n v="2"/>
    <m/>
    <m/>
    <m/>
    <n v="1700"/>
    <n v="3668.916876574307"/>
    <n v="3.6689168765743072"/>
    <m/>
  </r>
  <r>
    <x v="0"/>
    <d v="2010-07-20T00:00:00"/>
    <n v="12705"/>
    <n v="113"/>
    <x v="1"/>
    <x v="1"/>
    <n v="112"/>
    <n v="165"/>
    <e v="#REF!"/>
    <m/>
    <n v="2.0947103274559193"/>
    <n v="2.0947103274559193"/>
    <n v="2"/>
    <m/>
    <m/>
    <m/>
    <n v="1700"/>
    <n v="3561.0075566750629"/>
    <n v="3.561007556675063"/>
    <m/>
  </r>
  <r>
    <x v="0"/>
    <d v="2010-07-20T00:00:00"/>
    <n v="12705"/>
    <n v="113"/>
    <x v="1"/>
    <x v="1"/>
    <n v="112"/>
    <n v="153"/>
    <e v="#REF!"/>
    <n v="10.08"/>
    <n v="5.8271032745591933"/>
    <n v="5.8271032745591933"/>
    <n v="6"/>
    <m/>
    <m/>
    <m/>
    <n v="1700"/>
    <n v="9906.0755667506292"/>
    <n v="9.9060755667506299"/>
    <m/>
  </r>
  <r>
    <x v="0"/>
    <d v="2010-07-20T00:00:00"/>
    <n v="3794"/>
    <n v="114"/>
    <x v="1"/>
    <x v="0"/>
    <n v="140"/>
    <n v="170"/>
    <e v="#REF!"/>
    <n v="18.809999999999999"/>
    <n v="18.809999999999999"/>
    <n v="18.809999999999999"/>
    <n v="12"/>
    <m/>
    <m/>
    <m/>
    <n v="2800"/>
    <n v="52668"/>
    <n v="52.667999999999999"/>
    <m/>
  </r>
  <r>
    <x v="0"/>
    <d v="2010-07-20T00:00:00"/>
    <n v="3800"/>
    <n v="114"/>
    <x v="1"/>
    <x v="0"/>
    <n v="140"/>
    <n v="180"/>
    <e v="#REF!"/>
    <m/>
    <n v="3.2437547697786826"/>
    <n v="3.2437547697786826"/>
    <n v="2"/>
    <m/>
    <m/>
    <m/>
    <n v="2800"/>
    <n v="9082.5133553803116"/>
    <n v="9.0825133553803123"/>
    <m/>
  </r>
  <r>
    <x v="0"/>
    <d v="2010-07-20T00:00:00"/>
    <n v="3800"/>
    <n v="114"/>
    <x v="1"/>
    <x v="0"/>
    <n v="140"/>
    <n v="170"/>
    <e v="#REF!"/>
    <m/>
    <n v="7.6588654286441118"/>
    <n v="7.6588654286441118"/>
    <n v="5"/>
    <m/>
    <m/>
    <m/>
    <n v="2800"/>
    <n v="21444.823200203515"/>
    <n v="21.444823200203516"/>
    <m/>
  </r>
  <r>
    <x v="0"/>
    <d v="2010-07-20T00:00:00"/>
    <n v="3800"/>
    <n v="114"/>
    <x v="1"/>
    <x v="0"/>
    <n v="140"/>
    <n v="165"/>
    <e v="#REF!"/>
    <m/>
    <n v="14.86720936148563"/>
    <n v="14.86720936148563"/>
    <n v="10"/>
    <m/>
    <m/>
    <m/>
    <n v="2800"/>
    <n v="41628.186212159766"/>
    <n v="41.628186212159768"/>
    <m/>
  </r>
  <r>
    <x v="0"/>
    <d v="2010-07-20T00:00:00"/>
    <n v="3800"/>
    <n v="114"/>
    <x v="1"/>
    <x v="0"/>
    <n v="140"/>
    <n v="153"/>
    <e v="#REF!"/>
    <n v="35.42"/>
    <n v="9.6501704400915802"/>
    <n v="9.6501704400915802"/>
    <n v="7"/>
    <m/>
    <m/>
    <m/>
    <n v="2800"/>
    <n v="27020.477232256424"/>
    <n v="27.020477232256425"/>
    <m/>
  </r>
  <r>
    <x v="0"/>
    <d v="2010-07-20T00:00:00"/>
    <n v="12711"/>
    <n v="113"/>
    <x v="1"/>
    <x v="1"/>
    <n v="112"/>
    <n v="180"/>
    <e v="#REF!"/>
    <m/>
    <n v="2.2588235294117651"/>
    <n v="2.2588235294117651"/>
    <n v="2"/>
    <m/>
    <m/>
    <m/>
    <n v="1700"/>
    <n v="3840.0000000000009"/>
    <n v="3.8400000000000007"/>
    <m/>
  </r>
  <r>
    <x v="0"/>
    <d v="2010-07-20T00:00:00"/>
    <n v="12711"/>
    <n v="113"/>
    <x v="1"/>
    <x v="1"/>
    <n v="112"/>
    <n v="165"/>
    <e v="#REF!"/>
    <n v="6.4"/>
    <n v="4.1411764705882357"/>
    <n v="4.1411764705882357"/>
    <n v="4"/>
    <m/>
    <m/>
    <m/>
    <n v="1700"/>
    <n v="7040.0000000000009"/>
    <n v="7.0400000000000009"/>
    <m/>
  </r>
  <r>
    <x v="0"/>
    <d v="2010-07-20T00:00:00"/>
    <n v="3803"/>
    <n v="114"/>
    <x v="1"/>
    <x v="0"/>
    <n v="140"/>
    <n v="170"/>
    <e v="#REF!"/>
    <m/>
    <n v="1.6199999999999999"/>
    <n v="1.6199999999999999"/>
    <n v="1"/>
    <m/>
    <m/>
    <m/>
    <n v="2800"/>
    <n v="4536"/>
    <n v="4.5359999999999996"/>
    <m/>
  </r>
  <r>
    <x v="0"/>
    <d v="2010-07-20T00:00:00"/>
    <n v="3803"/>
    <n v="114"/>
    <x v="1"/>
    <x v="0"/>
    <n v="140"/>
    <n v="153"/>
    <e v="#REF!"/>
    <n v="23.49"/>
    <n v="21.87"/>
    <n v="21.87"/>
    <n v="15"/>
    <m/>
    <m/>
    <m/>
    <n v="2800"/>
    <n v="61236"/>
    <n v="61.235999999999997"/>
    <m/>
  </r>
  <r>
    <x v="0"/>
    <d v="2010-07-20T00:00:00"/>
    <n v="3804"/>
    <n v="1405"/>
    <x v="6"/>
    <x v="0"/>
    <n v="140"/>
    <n v="65"/>
    <s v="b 50-65"/>
    <n v="2.4380327868852456"/>
    <n v="2.4380327868852456"/>
    <n v="2.4380327868852456"/>
    <n v="4.4127290260366436"/>
    <m/>
    <m/>
    <m/>
    <n v="3000"/>
    <n v="7314.0983606557365"/>
    <n v="7.3140983606557368"/>
    <m/>
  </r>
  <r>
    <x v="0"/>
    <d v="2010-07-20T00:00:00"/>
    <n v="3804"/>
    <n v="1405"/>
    <x v="6"/>
    <x v="0"/>
    <n v="140"/>
    <n v="70"/>
    <s v="c 70-100"/>
    <n v="3.2819672131147537"/>
    <n v="3.2819672131147541"/>
    <n v="3.2819672131147537"/>
    <n v="5.5159112825458045"/>
    <m/>
    <m/>
    <m/>
    <n v="3000"/>
    <n v="9845.9016393442616"/>
    <n v="9.8459016393442624"/>
    <m/>
  </r>
  <r>
    <x v="0"/>
    <d v="2010-07-20T00:00:00"/>
    <n v="3802"/>
    <n v="1407"/>
    <x v="2"/>
    <x v="0"/>
    <n v="140"/>
    <n v="70"/>
    <s v="c 70-100"/>
    <n v="1.2646666666666666"/>
    <n v="1.2646666666666668"/>
    <n v="1.2646666666666666"/>
    <n v="2.1254901960784314"/>
    <m/>
    <s v="لينر فل"/>
    <m/>
    <n v="3200"/>
    <n v="4046.9333333333329"/>
    <n v="4.0469333333333326"/>
    <m/>
  </r>
  <r>
    <x v="0"/>
    <d v="2010-07-20T00:00:00"/>
    <n v="3802"/>
    <n v="1407"/>
    <x v="2"/>
    <x v="0"/>
    <n v="140"/>
    <n v="80"/>
    <s v="c 70-100"/>
    <n v="1.4453333333333334"/>
    <n v="1.4453333333333334"/>
    <n v="1.4453333333333334"/>
    <n v="2.1254901960784314"/>
    <m/>
    <s v="لينر فل"/>
    <m/>
    <n v="3200"/>
    <n v="4625.0666666666666"/>
    <n v="4.6250666666666662"/>
    <m/>
  </r>
  <r>
    <x v="0"/>
    <d v="2010-07-21T00:00:00"/>
    <n v="12721"/>
    <n v="1427"/>
    <x v="3"/>
    <x v="1"/>
    <m/>
    <m/>
    <s v="a 35-45"/>
    <n v="2.0699999999999998"/>
    <n v="2.0699999999999998"/>
    <n v="2.0699999999999998"/>
    <n v="0"/>
    <s v="ف"/>
    <s v="ماجدة الشحات"/>
    <m/>
    <n v="900"/>
    <n v="1862.9999999999998"/>
    <n v="1.8629999999999998"/>
    <m/>
  </r>
  <r>
    <x v="0"/>
    <d v="2010-07-21T00:00:00"/>
    <n v="12717"/>
    <n v="1422"/>
    <x v="3"/>
    <x v="1"/>
    <n v="112"/>
    <n v="45"/>
    <s v="a 35-45"/>
    <n v="1.72"/>
    <n v="1.7199999999999998"/>
    <n v="1.72"/>
    <n v="5.8803418803418808"/>
    <s v="ف"/>
    <s v="دريم باك"/>
    <m/>
    <n v="1363.6362999999999"/>
    <n v="2345.454436"/>
    <n v="2.3454544359999998"/>
    <m/>
  </r>
  <r>
    <x v="0"/>
    <d v="2010-07-21T00:00:00"/>
    <n v="12714"/>
    <n v="1423"/>
    <x v="2"/>
    <x v="1"/>
    <n v="112"/>
    <n v="70"/>
    <s v="c 70-100"/>
    <n v="0.37"/>
    <n v="0.36999999999999994"/>
    <n v="0.37"/>
    <n v="0.81318681318681318"/>
    <m/>
    <s v="النور"/>
    <m/>
    <n v="1850"/>
    <n v="684.5"/>
    <n v="0.6845"/>
    <m/>
  </r>
  <r>
    <x v="0"/>
    <d v="2010-07-21T00:00:00"/>
    <n v="12714"/>
    <n v="1423"/>
    <x v="2"/>
    <x v="1"/>
    <n v="112"/>
    <n v="85"/>
    <s v="c 70-100"/>
    <n v="1.56"/>
    <n v="1.56"/>
    <n v="1.56"/>
    <n v="2.8235294117647061"/>
    <m/>
    <s v="النور"/>
    <m/>
    <n v="1850"/>
    <n v="2886"/>
    <n v="2.8860000000000001"/>
    <m/>
  </r>
  <r>
    <x v="0"/>
    <d v="2010-07-21T00:00:00"/>
    <n v="12719"/>
    <n v="1426"/>
    <x v="2"/>
    <x v="1"/>
    <n v="112"/>
    <n v="100"/>
    <s v="c 70-100"/>
    <n v="1.94"/>
    <n v="1.9400000000000002"/>
    <n v="1.94"/>
    <n v="2.9846153846153842"/>
    <m/>
    <s v="لينر فل"/>
    <m/>
    <n v="1850"/>
    <n v="3589"/>
    <n v="3.589"/>
    <m/>
  </r>
  <r>
    <x v="0"/>
    <d v="2010-07-21T00:00:00"/>
    <n v="3809"/>
    <n v="1425"/>
    <x v="2"/>
    <x v="3"/>
    <n v="150"/>
    <n v="50"/>
    <s v="b 50-65"/>
    <n v="1.6307692307692307"/>
    <n v="1.6307692307692305"/>
    <n v="1.6307692307692307"/>
    <n v="3.9533799533799536"/>
    <m/>
    <s v="لينر فل"/>
    <m/>
    <n v="2200"/>
    <n v="3587.6923076923076"/>
    <n v="3.5876923076923077"/>
    <m/>
  </r>
  <r>
    <x v="0"/>
    <d v="2010-07-21T00:00:00"/>
    <n v="3809"/>
    <n v="1425"/>
    <x v="2"/>
    <x v="3"/>
    <n v="150"/>
    <n v="125"/>
    <e v="#REF!"/>
    <n v="1.0192307692307692"/>
    <n v="1.0192307692307689"/>
    <n v="1.0192307692307692"/>
    <n v="0.9883449883449883"/>
    <m/>
    <s v="لينر فل"/>
    <m/>
    <n v="2200"/>
    <n v="2242.3076923076924"/>
    <n v="2.2423076923076923"/>
    <m/>
  </r>
  <r>
    <x v="0"/>
    <d v="2010-07-21T00:00:00"/>
    <n v="3808"/>
    <n v="1424"/>
    <x v="2"/>
    <x v="0"/>
    <n v="150"/>
    <n v="75"/>
    <s v="c 70-100"/>
    <n v="2.08"/>
    <n v="2.08"/>
    <n v="2.08"/>
    <n v="3.2627450980392161"/>
    <m/>
    <s v="الشرقية للكرتون"/>
    <m/>
    <n v="3100"/>
    <n v="6448"/>
    <n v="6.4480000000000004"/>
    <m/>
  </r>
  <r>
    <x v="0"/>
    <d v="2010-07-21T00:00:00"/>
    <n v="3807"/>
    <n v="1415"/>
    <x v="0"/>
    <x v="2"/>
    <n v="150"/>
    <n v="85"/>
    <s v="c 70-100"/>
    <n v="1.39"/>
    <n v="1.39"/>
    <n v="1.39"/>
    <n v="2.0441176470588234"/>
    <m/>
    <m/>
    <m/>
    <n v="2150"/>
    <n v="2988.5"/>
    <n v="2.9885000000000002"/>
    <m/>
  </r>
  <r>
    <x v="0"/>
    <d v="2010-07-21T00:00:00"/>
    <n v="3807"/>
    <n v="1416"/>
    <x v="0"/>
    <x v="0"/>
    <n v="150"/>
    <n v="140"/>
    <e v="#REF!"/>
    <n v="1.24"/>
    <n v="1.24"/>
    <n v="1.24"/>
    <n v="1.0420168067226891"/>
    <m/>
    <m/>
    <m/>
    <n v="3200"/>
    <n v="3968"/>
    <n v="3.968"/>
    <m/>
  </r>
  <r>
    <x v="0"/>
    <d v="2010-07-21T00:00:00"/>
    <n v="12715"/>
    <n v="1417"/>
    <x v="0"/>
    <x v="1"/>
    <n v="112"/>
    <n v="85"/>
    <s v="c 70-100"/>
    <n v="1.6906849315068493"/>
    <n v="1.6906849315068493"/>
    <n v="1.6906849315068493"/>
    <n v="3.060063224446786"/>
    <m/>
    <m/>
    <m/>
    <n v="1900"/>
    <n v="3212.3013698630139"/>
    <n v="3.2123013698630141"/>
    <m/>
  </r>
  <r>
    <x v="0"/>
    <d v="2010-07-21T00:00:00"/>
    <n v="12715"/>
    <n v="1417"/>
    <x v="0"/>
    <x v="1"/>
    <n v="112"/>
    <n v="110"/>
    <s v="d 105-120"/>
    <n v="0.72931506849315064"/>
    <n v="0.72931506849315064"/>
    <n v="0.72931506849315064"/>
    <n v="1.0200210748155953"/>
    <m/>
    <m/>
    <m/>
    <n v="1900"/>
    <n v="1385.6986301369861"/>
    <n v="1.3856986301369862"/>
    <m/>
  </r>
  <r>
    <x v="0"/>
    <d v="2010-07-22T00:00:00"/>
    <n v="3814"/>
    <n v="1441"/>
    <x v="2"/>
    <x v="2"/>
    <n v="150"/>
    <n v="80"/>
    <s v="c 70-100"/>
    <n v="0.65"/>
    <n v="0.65"/>
    <n v="0.65"/>
    <n v="1.015625"/>
    <m/>
    <s v="مبيعات نقدية "/>
    <m/>
    <n v="2000"/>
    <n v="1300"/>
    <n v="1.3"/>
    <m/>
  </r>
  <r>
    <x v="0"/>
    <d v="2010-07-22T00:00:00"/>
    <n v="12724"/>
    <n v="1443"/>
    <x v="3"/>
    <x v="1"/>
    <n v="112"/>
    <n v="50"/>
    <s v="b 50-65"/>
    <n v="0.2911111111111111"/>
    <n v="0.2911111111111111"/>
    <n v="0.2911111111111111"/>
    <n v="0.89572649572649565"/>
    <s v="ف"/>
    <s v="مبيعات نقدية "/>
    <m/>
    <n v="1700"/>
    <n v="494.88888888888886"/>
    <n v="0.49488888888888888"/>
    <m/>
  </r>
  <r>
    <x v="0"/>
    <d v="2010-07-22T00:00:00"/>
    <n v="12724"/>
    <n v="1444"/>
    <x v="3"/>
    <x v="1"/>
    <n v="112"/>
    <n v="55"/>
    <s v="b 50-65"/>
    <n v="0.64044444444444448"/>
    <n v="0.64044444444444448"/>
    <n v="0.64044444444444448"/>
    <n v="1.7914529914529915"/>
    <s v="ف"/>
    <s v="مبيعات نقدية "/>
    <m/>
    <n v="1700"/>
    <n v="1088.7555555555557"/>
    <n v="1.0887555555555557"/>
    <m/>
  </r>
  <r>
    <x v="0"/>
    <d v="2010-07-22T00:00:00"/>
    <n v="12724"/>
    <n v="1445"/>
    <x v="3"/>
    <x v="1"/>
    <n v="112"/>
    <n v="65"/>
    <s v="b 50-65"/>
    <n v="0.37844444444444442"/>
    <n v="0.37844444444444447"/>
    <n v="0.37844444444444442"/>
    <n v="0.89572649572649565"/>
    <s v="ف"/>
    <s v="مبيعات نقدية "/>
    <m/>
    <n v="1700"/>
    <n v="643.3555555555555"/>
    <n v="0.64335555555555546"/>
    <m/>
  </r>
  <r>
    <x v="0"/>
    <d v="2010-07-22T00:00:00"/>
    <n v="12725"/>
    <n v="1446"/>
    <x v="2"/>
    <x v="1"/>
    <n v="112"/>
    <n v="80"/>
    <s v="c 70-100"/>
    <n v="3.21"/>
    <n v="3.21"/>
    <n v="3.21"/>
    <n v="6.1730769230769225"/>
    <m/>
    <s v="ساسا باك"/>
    <m/>
    <n v="1850"/>
    <n v="5938.5"/>
    <n v="5.9385000000000003"/>
    <m/>
  </r>
  <r>
    <x v="0"/>
    <d v="2010-07-22T00:00:00"/>
    <n v="3814"/>
    <n v="1442"/>
    <x v="2"/>
    <x v="3"/>
    <n v="150"/>
    <n v="85"/>
    <s v="c 70-100"/>
    <n v="0.7"/>
    <n v="0.70000000000000007"/>
    <n v="0.7"/>
    <n v="0.99821746880570394"/>
    <m/>
    <s v="مبيعات نقدية "/>
    <m/>
    <n v="2400"/>
    <n v="1680"/>
    <n v="1.68"/>
    <m/>
  </r>
  <r>
    <x v="0"/>
    <d v="2010-07-22T00:00:00"/>
    <n v="3813"/>
    <n v="1440"/>
    <x v="2"/>
    <x v="0"/>
    <n v="150"/>
    <n v="90"/>
    <s v="c 70-100"/>
    <n v="5.1100000000000003"/>
    <n v="5.1099999999999994"/>
    <n v="5.1100000000000003"/>
    <n v="6.6797385620915035"/>
    <m/>
    <s v="أمل"/>
    <m/>
    <n v="3100"/>
    <n v="15841.000000000002"/>
    <n v="15.841000000000001"/>
    <m/>
  </r>
  <r>
    <x v="0"/>
    <d v="2010-07-22T00:00:00"/>
    <n v="3812"/>
    <n v="1439"/>
    <x v="3"/>
    <x v="0"/>
    <n v="150"/>
    <n v="170"/>
    <e v="#REF!"/>
    <n v="1.304142857142857"/>
    <n v="1.304142857142857"/>
    <n v="1.304142857142857"/>
    <n v="0.90252100840336125"/>
    <s v="ف"/>
    <s v="المؤسسة العالمية"/>
    <m/>
    <n v="3100"/>
    <n v="4042.8428571428567"/>
    <n v="4.0428428571428565"/>
    <m/>
  </r>
  <r>
    <x v="0"/>
    <d v="2010-07-22T00:00:00"/>
    <n v="3812"/>
    <n v="1437"/>
    <x v="3"/>
    <x v="0"/>
    <n v="150"/>
    <n v="175"/>
    <e v="#REF!"/>
    <n v="1.3425"/>
    <n v="1.3425"/>
    <n v="1.3425"/>
    <n v="0.90252100840336136"/>
    <s v="ف"/>
    <s v="المؤسسة العالمية"/>
    <m/>
    <n v="3100"/>
    <n v="4161.75"/>
    <n v="4.1617499999999996"/>
    <m/>
  </r>
  <r>
    <x v="0"/>
    <d v="2010-07-22T00:00:00"/>
    <n v="3812"/>
    <n v="1438"/>
    <x v="3"/>
    <x v="0"/>
    <n v="150"/>
    <n v="175"/>
    <e v="#REF!"/>
    <n v="1.3425"/>
    <n v="1.3425"/>
    <n v="1.3425"/>
    <n v="0.90252100840336136"/>
    <s v="ف"/>
    <s v="المؤسسة العالمية"/>
    <m/>
    <n v="3100"/>
    <n v="4161.75"/>
    <n v="4.1617499999999996"/>
    <m/>
  </r>
  <r>
    <x v="0"/>
    <d v="2010-07-22T00:00:00"/>
    <n v="3812"/>
    <n v="1436"/>
    <x v="3"/>
    <x v="0"/>
    <n v="150"/>
    <n v="180"/>
    <e v="#REF!"/>
    <n v="1.3808571428571428"/>
    <n v="1.3808571428571428"/>
    <n v="1.3808571428571428"/>
    <n v="0.90252100840336125"/>
    <s v="ف"/>
    <s v="المؤسسة العالمية"/>
    <m/>
    <n v="3100"/>
    <n v="4280.6571428571424"/>
    <n v="4.2806571428571427"/>
    <m/>
  </r>
  <r>
    <x v="0"/>
    <d v="2010-07-22T00:00:00"/>
    <n v="3811"/>
    <n v="1428"/>
    <x v="0"/>
    <x v="0"/>
    <n v="150"/>
    <n v="120"/>
    <s v="d 105-120"/>
    <n v="5.09"/>
    <n v="5.089999999999999"/>
    <n v="5.09"/>
    <n v="4.9901960784313726"/>
    <m/>
    <m/>
    <m/>
    <n v="3200"/>
    <n v="16288"/>
    <n v="16.288"/>
    <m/>
  </r>
  <r>
    <x v="0"/>
    <d v="2010-07-22T00:00:00"/>
    <n v="12727"/>
    <n v="113"/>
    <x v="1"/>
    <x v="1"/>
    <n v="112"/>
    <n v="153"/>
    <e v="#REF!"/>
    <n v="4.3"/>
    <n v="4.3"/>
    <n v="4.3"/>
    <n v="4"/>
    <m/>
    <m/>
    <m/>
    <n v="1700"/>
    <n v="7310"/>
    <n v="7.31"/>
    <m/>
  </r>
  <r>
    <x v="0"/>
    <d v="2010-07-22T00:00:00"/>
    <n v="3816"/>
    <n v="114"/>
    <x v="1"/>
    <x v="0"/>
    <n v="140"/>
    <n v="180"/>
    <e v="#REF!"/>
    <m/>
    <n v="26.893714285714285"/>
    <n v="26.893714285714285"/>
    <n v="16"/>
    <m/>
    <m/>
    <m/>
    <n v="2800"/>
    <n v="75302.399999999994"/>
    <n v="75.302399999999992"/>
    <m/>
  </r>
  <r>
    <x v="0"/>
    <d v="2010-07-22T00:00:00"/>
    <n v="3816"/>
    <n v="114"/>
    <x v="1"/>
    <x v="0"/>
    <n v="140"/>
    <n v="165"/>
    <e v="#REF!"/>
    <n v="39.22"/>
    <n v="12.326285714285714"/>
    <n v="12.326285714285714"/>
    <n v="8"/>
    <m/>
    <m/>
    <m/>
    <n v="2800"/>
    <n v="34513.599999999999"/>
    <n v="34.513599999999997"/>
    <m/>
  </r>
  <r>
    <x v="0"/>
    <d v="2010-07-22T00:00:00"/>
    <n v="3817"/>
    <n v="114"/>
    <x v="1"/>
    <x v="0"/>
    <n v="140"/>
    <n v="180"/>
    <e v="#REF!"/>
    <m/>
    <n v="13.067184466019418"/>
    <n v="13.067184466019418"/>
    <n v="8"/>
    <m/>
    <m/>
    <m/>
    <n v="2800"/>
    <n v="36588.11650485437"/>
    <n v="36.588116504854369"/>
    <m/>
  </r>
  <r>
    <x v="0"/>
    <d v="2010-07-22T00:00:00"/>
    <n v="3817"/>
    <n v="114"/>
    <x v="1"/>
    <x v="0"/>
    <n v="140"/>
    <n v="165"/>
    <e v="#REF!"/>
    <n v="28.04"/>
    <n v="14.972815533980583"/>
    <n v="14.972815533980583"/>
    <n v="10"/>
    <m/>
    <m/>
    <m/>
    <n v="2800"/>
    <n v="41923.88349514563"/>
    <n v="41.923883495145631"/>
    <m/>
  </r>
  <r>
    <x v="0"/>
    <d v="2010-07-22T00:00:00"/>
    <n v="3810"/>
    <n v="114"/>
    <x v="1"/>
    <x v="0"/>
    <n v="140"/>
    <n v="180"/>
    <e v="#REF!"/>
    <m/>
    <n v="6.4942292490118581"/>
    <n v="6.4942292490118581"/>
    <n v="4"/>
    <m/>
    <m/>
    <m/>
    <n v="2800"/>
    <n v="18183.841897233204"/>
    <n v="18.183841897233204"/>
    <m/>
  </r>
  <r>
    <x v="0"/>
    <d v="2010-07-22T00:00:00"/>
    <n v="3810"/>
    <n v="114"/>
    <x v="1"/>
    <x v="0"/>
    <n v="140"/>
    <n v="165"/>
    <e v="#REF!"/>
    <m/>
    <n v="20.835652173913044"/>
    <n v="20.835652173913044"/>
    <n v="14"/>
    <m/>
    <m/>
    <m/>
    <n v="2800"/>
    <n v="58339.82608695652"/>
    <n v="58.339826086956521"/>
    <m/>
  </r>
  <r>
    <x v="0"/>
    <d v="2010-07-22T00:00:00"/>
    <n v="3810"/>
    <n v="114"/>
    <x v="1"/>
    <x v="0"/>
    <n v="140"/>
    <n v="153"/>
    <e v="#REF!"/>
    <n v="34.229999999999997"/>
    <n v="6.9001185770750979"/>
    <n v="6.9001185770750979"/>
    <n v="5"/>
    <m/>
    <m/>
    <m/>
    <n v="2800"/>
    <n v="19320.332015810272"/>
    <n v="19.320332015810273"/>
    <m/>
  </r>
  <r>
    <x v="0"/>
    <d v="2010-07-22T00:00:00"/>
    <n v="3815"/>
    <n v="1431"/>
    <x v="6"/>
    <x v="0"/>
    <n v="150"/>
    <n v="210"/>
    <e v="#REF!"/>
    <n v="3.6642519685039372"/>
    <n v="3.6642519685039376"/>
    <n v="3.6642519685039372"/>
    <n v="2.0528022232515055"/>
    <m/>
    <m/>
    <m/>
    <n v="2900"/>
    <n v="10626.330708661419"/>
    <n v="10.626330708661419"/>
    <m/>
  </r>
  <r>
    <x v="0"/>
    <d v="2010-07-22T00:00:00"/>
    <n v="3815"/>
    <n v="1431"/>
    <x v="6"/>
    <x v="0"/>
    <n v="150"/>
    <n v="215"/>
    <e v="#REF!"/>
    <n v="1.8757480314960631"/>
    <n v="1.8757480314960633"/>
    <n v="1.8757480314960631"/>
    <n v="1.0264011116257528"/>
    <m/>
    <m/>
    <m/>
    <n v="2900"/>
    <n v="5439.6692913385832"/>
    <n v="5.4396692913385829"/>
    <m/>
  </r>
  <r>
    <x v="0"/>
    <d v="2010-07-22T00:00:00"/>
    <n v="3815"/>
    <n v="1432"/>
    <x v="6"/>
    <x v="0"/>
    <n v="150"/>
    <n v="230"/>
    <e v="#REF!"/>
    <n v="3.9248920863309351"/>
    <n v="3.9248920863309351"/>
    <n v="3.9248920863309351"/>
    <n v="2.007617435463394"/>
    <m/>
    <m/>
    <m/>
    <n v="2900"/>
    <n v="11382.187050359711"/>
    <n v="11.382187050359711"/>
    <m/>
  </r>
  <r>
    <x v="0"/>
    <d v="2010-07-22T00:00:00"/>
    <n v="3815"/>
    <n v="1433"/>
    <x v="6"/>
    <x v="0"/>
    <n v="150"/>
    <n v="235"/>
    <e v="#REF!"/>
    <n v="2.0051079136690646"/>
    <n v="2.0051079136690646"/>
    <n v="2.0051079136690646"/>
    <n v="1.003808717731697"/>
    <m/>
    <m/>
    <m/>
    <n v="2900"/>
    <n v="5814.8129496402871"/>
    <n v="5.8148129496402872"/>
    <m/>
  </r>
  <r>
    <x v="0"/>
    <d v="2010-07-22T00:00:00"/>
    <n v="3815"/>
    <n v="1434"/>
    <x v="6"/>
    <x v="0"/>
    <n v="150"/>
    <n v="215"/>
    <e v="#REF!"/>
    <n v="2.25"/>
    <n v="2.25"/>
    <n v="2.25"/>
    <n v="1.2311901504787963"/>
    <m/>
    <m/>
    <m/>
    <n v="2900"/>
    <n v="6525"/>
    <n v="6.5250000000000004"/>
    <m/>
  </r>
  <r>
    <x v="0"/>
    <d v="2010-07-22T00:00:00"/>
    <n v="3815"/>
    <n v="1435"/>
    <x v="6"/>
    <x v="0"/>
    <n v="150"/>
    <n v="220"/>
    <e v="#REF!"/>
    <n v="4.0999999999999996"/>
    <n v="4.0999999999999996"/>
    <n v="4.0999999999999996"/>
    <n v="2.1925133689839571"/>
    <m/>
    <m/>
    <m/>
    <n v="2900"/>
    <n v="11889.999999999998"/>
    <n v="11.889999999999999"/>
    <m/>
  </r>
  <r>
    <x v="0"/>
    <d v="2010-07-24T00:00:00"/>
    <n v="3819"/>
    <n v="1443"/>
    <x v="3"/>
    <x v="2"/>
    <n v="150"/>
    <n v="80"/>
    <s v="c 70-100"/>
    <n v="1.8275555555555556"/>
    <n v="1.8275555555555556"/>
    <n v="1.8275555555555556"/>
    <n v="2.8555555555555556"/>
    <s v="ف"/>
    <s v="العالمية وايت ستار"/>
    <m/>
    <n v="1800"/>
    <n v="3289.6"/>
    <n v="3.2896000000000001"/>
    <m/>
  </r>
  <r>
    <x v="0"/>
    <d v="2010-07-24T00:00:00"/>
    <n v="3819"/>
    <n v="1443"/>
    <x v="3"/>
    <x v="2"/>
    <n v="150"/>
    <n v="85"/>
    <s v="c 70-100"/>
    <n v="2.5890370370370368"/>
    <n v="2.5890370370370368"/>
    <n v="2.5890370370370368"/>
    <n v="3.8074074074074069"/>
    <s v="ف"/>
    <s v="العالمية وايت ستار"/>
    <m/>
    <n v="1800"/>
    <n v="4660.2666666666664"/>
    <n v="4.6602666666666668"/>
    <m/>
  </r>
  <r>
    <x v="0"/>
    <d v="2010-07-24T00:00:00"/>
    <n v="3819"/>
    <n v="1443"/>
    <x v="3"/>
    <x v="2"/>
    <n v="150"/>
    <n v="95"/>
    <s v="c 70-100"/>
    <n v="0.72340740740740739"/>
    <n v="0.72340740740740739"/>
    <n v="0.72340740740740739"/>
    <n v="0.95185185185185184"/>
    <s v="ف"/>
    <s v="العالمية وايت ستار"/>
    <m/>
    <n v="1800"/>
    <n v="1302.1333333333332"/>
    <n v="1.3021333333333331"/>
    <m/>
  </r>
  <r>
    <x v="0"/>
    <d v="2010-07-24T00:00:00"/>
    <n v="3826"/>
    <n v="1443"/>
    <x v="3"/>
    <x v="2"/>
    <n v="150"/>
    <n v="165"/>
    <e v="#REF!"/>
    <n v="5.01"/>
    <n v="5.0100000000000007"/>
    <n v="5.01"/>
    <n v="3.795454545454545"/>
    <s v="ف"/>
    <s v="العالمية وايت ستار"/>
    <m/>
    <n v="1800"/>
    <n v="9018"/>
    <n v="9.0180000000000007"/>
    <m/>
  </r>
  <r>
    <x v="0"/>
    <d v="2010-07-24T00:00:00"/>
    <n v="3823"/>
    <n v="1446"/>
    <x v="2"/>
    <x v="2"/>
    <n v="150"/>
    <n v="80"/>
    <s v="c 70-100"/>
    <n v="1.26"/>
    <n v="1.26"/>
    <n v="1.26"/>
    <n v="1.96875"/>
    <m/>
    <s v="أمل"/>
    <m/>
    <n v="2000"/>
    <n v="2520"/>
    <n v="2.52"/>
    <m/>
  </r>
  <r>
    <x v="0"/>
    <d v="2010-07-24T00:00:00"/>
    <n v="12732"/>
    <n v="1448"/>
    <x v="5"/>
    <x v="1"/>
    <n v="112"/>
    <n v="85"/>
    <s v="c 70-100"/>
    <n v="5.82"/>
    <n v="5.8200000000000012"/>
    <n v="5.82"/>
    <n v="10.53393665158371"/>
    <m/>
    <m/>
    <m/>
    <n v="1850"/>
    <n v="10767"/>
    <n v="10.766999999999999"/>
    <m/>
  </r>
  <r>
    <x v="0"/>
    <d v="2010-07-24T00:00:00"/>
    <n v="12734"/>
    <n v="1445"/>
    <x v="2"/>
    <x v="1"/>
    <n v="112"/>
    <n v="80"/>
    <s v="c 70-100"/>
    <n v="1.01"/>
    <n v="1.01"/>
    <n v="1.01"/>
    <n v="1.9423076923076923"/>
    <m/>
    <s v="أمل"/>
    <m/>
    <n v="1850"/>
    <n v="1868.5"/>
    <n v="1.8685"/>
    <m/>
  </r>
  <r>
    <x v="0"/>
    <d v="2010-07-24T00:00:00"/>
    <n v="3820"/>
    <n v="1449"/>
    <x v="2"/>
    <x v="0"/>
    <n v="140"/>
    <n v="60"/>
    <s v="b 50-65"/>
    <n v="1.1200000000000001"/>
    <n v="1.1200000000000001"/>
    <n v="1.1200000000000001"/>
    <n v="2.1960784313725492"/>
    <m/>
    <s v="ار باك"/>
    <m/>
    <n v="3000"/>
    <n v="3360.0000000000005"/>
    <n v="3.3600000000000003"/>
    <m/>
  </r>
  <r>
    <x v="0"/>
    <d v="2010-07-24T00:00:00"/>
    <n v="3822"/>
    <n v="1444"/>
    <x v="2"/>
    <x v="0"/>
    <n v="150"/>
    <n v="60"/>
    <s v="b 50-65"/>
    <n v="0.92"/>
    <n v="0.92"/>
    <n v="0.92"/>
    <n v="1.803921568627451"/>
    <m/>
    <s v="الهدى باك"/>
    <m/>
    <n v="3100"/>
    <n v="2852"/>
    <n v="2.8519999999999999"/>
    <m/>
  </r>
  <r>
    <x v="0"/>
    <d v="2010-07-24T00:00:00"/>
    <n v="12735"/>
    <n v="113"/>
    <x v="8"/>
    <x v="1"/>
    <n v="112"/>
    <n v="165"/>
    <e v="#REF!"/>
    <n v="8.91"/>
    <n v="8.91"/>
    <n v="8.91"/>
    <n v="8"/>
    <m/>
    <m/>
    <m/>
    <n v="1700"/>
    <n v="15147"/>
    <n v="15.147"/>
    <m/>
  </r>
  <r>
    <x v="0"/>
    <d v="2010-07-24T00:00:00"/>
    <n v="12733"/>
    <n v="113"/>
    <x v="8"/>
    <x v="1"/>
    <n v="112"/>
    <n v="180"/>
    <e v="#REF!"/>
    <m/>
    <n v="17.298749999999998"/>
    <n v="17.298749999999998"/>
    <n v="14"/>
    <m/>
    <m/>
    <m/>
    <n v="1700"/>
    <n v="29407.874999999996"/>
    <n v="29.407874999999997"/>
    <m/>
  </r>
  <r>
    <x v="0"/>
    <d v="2010-07-24T00:00:00"/>
    <n v="12733"/>
    <n v="113"/>
    <x v="8"/>
    <x v="1"/>
    <n v="112"/>
    <n v="165"/>
    <e v="#REF!"/>
    <n v="26.36"/>
    <n v="9.0612499999999994"/>
    <n v="9.0612499999999994"/>
    <n v="8"/>
    <m/>
    <m/>
    <m/>
    <n v="1700"/>
    <n v="15404.124999999998"/>
    <n v="15.404124999999999"/>
    <m/>
  </r>
  <r>
    <x v="0"/>
    <d v="2010-07-24T00:00:00"/>
    <n v="3825"/>
    <n v="114"/>
    <x v="8"/>
    <x v="0"/>
    <n v="140"/>
    <n v="180"/>
    <e v="#REF!"/>
    <m/>
    <n v="14.455862068965516"/>
    <n v="14.455862068965516"/>
    <n v="9"/>
    <m/>
    <m/>
    <m/>
    <n v="2800"/>
    <n v="40476.413793103442"/>
    <n v="40.47641379310344"/>
    <m/>
  </r>
  <r>
    <x v="0"/>
    <d v="2010-07-24T00:00:00"/>
    <n v="3825"/>
    <n v="114"/>
    <x v="8"/>
    <x v="0"/>
    <n v="140"/>
    <n v="165"/>
    <e v="#REF!"/>
    <n v="23.29"/>
    <n v="8.8341379310344834"/>
    <n v="8.8341379310344834"/>
    <n v="6"/>
    <m/>
    <m/>
    <m/>
    <n v="2800"/>
    <n v="24735.586206896554"/>
    <n v="24.735586206896553"/>
    <m/>
  </r>
  <r>
    <x v="0"/>
    <d v="2010-07-24T00:00:00"/>
    <n v="3824"/>
    <n v="1441"/>
    <x v="7"/>
    <x v="0"/>
    <n v="150"/>
    <n v="155"/>
    <e v="#REF!"/>
    <n v="6.62"/>
    <n v="6.62"/>
    <n v="6.62"/>
    <n v="5.0246679316888052"/>
    <m/>
    <m/>
    <m/>
    <n v="3200"/>
    <n v="21184"/>
    <n v="21.184000000000001"/>
    <s v="المصرية للتعبئة والتغليق"/>
  </r>
  <r>
    <x v="0"/>
    <d v="2010-07-24T00:00:00"/>
    <n v="3824"/>
    <n v="1441"/>
    <x v="7"/>
    <x v="0"/>
    <n v="150"/>
    <n v="155"/>
    <e v="#REF!"/>
    <n v="9.86"/>
    <n v="9.86"/>
    <n v="9.86"/>
    <n v="7.4838709677419359"/>
    <m/>
    <m/>
    <m/>
    <n v="3200"/>
    <n v="31552"/>
    <n v="31.552"/>
    <s v="المصرية للتعبئة والتغليق"/>
  </r>
  <r>
    <x v="0"/>
    <d v="2010-07-24T00:00:00"/>
    <n v="3821"/>
    <n v="1441"/>
    <x v="7"/>
    <x v="0"/>
    <n v="150"/>
    <n v="130"/>
    <e v="#REF!"/>
    <n v="9.494750830564783"/>
    <n v="9.4947508305647812"/>
    <n v="9.494750830564783"/>
    <n v="8.592534688293922"/>
    <m/>
    <m/>
    <m/>
    <n v="3200"/>
    <n v="30383.202657807306"/>
    <n v="30.383202657807306"/>
    <s v="المصرية للتعبئة والتغليق"/>
  </r>
  <r>
    <x v="0"/>
    <d v="2010-07-24T00:00:00"/>
    <n v="3821"/>
    <n v="1441"/>
    <x v="7"/>
    <x v="0"/>
    <n v="150"/>
    <n v="155"/>
    <e v="#REF!"/>
    <n v="4.2452491694352164"/>
    <n v="4.2452491694352164"/>
    <n v="4.2452491694352164"/>
    <n v="3.2222005081102214"/>
    <m/>
    <m/>
    <m/>
    <n v="3200"/>
    <n v="13584.797342192693"/>
    <n v="13.584797342192692"/>
    <s v="المصرية للتعبئة والتغليق"/>
  </r>
  <r>
    <x v="0"/>
    <d v="2010-07-24T00:00:00"/>
    <n v="3827"/>
    <n v="1442"/>
    <x v="6"/>
    <x v="0"/>
    <n v="140"/>
    <n v="145"/>
    <e v="#REF!"/>
    <n v="9.3919087136929473"/>
    <n v="9.3919087136929491"/>
    <n v="9.3919087136929473"/>
    <n v="7.6202099096900184"/>
    <m/>
    <m/>
    <m/>
    <n v="3100"/>
    <n v="29114.917012448135"/>
    <n v="29.114917012448135"/>
    <m/>
  </r>
  <r>
    <x v="0"/>
    <d v="2010-07-24T00:00:00"/>
    <n v="3827"/>
    <n v="1442"/>
    <x v="6"/>
    <x v="0"/>
    <n v="140"/>
    <n v="140"/>
    <e v="#REF!"/>
    <n v="6.4771784232365155"/>
    <n v="6.4771784232365164"/>
    <n v="6.4771784232365155"/>
    <n v="5.4430070783500133"/>
    <m/>
    <m/>
    <m/>
    <n v="3100"/>
    <n v="20079.253112033199"/>
    <n v="20.0792531120332"/>
    <m/>
  </r>
  <r>
    <x v="0"/>
    <d v="2010-07-24T00:00:00"/>
    <n v="3827"/>
    <n v="1442"/>
    <x v="6"/>
    <x v="0"/>
    <n v="140"/>
    <n v="135"/>
    <e v="#REF!"/>
    <n v="6.2458506224066399"/>
    <n v="6.2458506224066417"/>
    <n v="6.2458506224066399"/>
    <n v="5.4430070783500133"/>
    <m/>
    <m/>
    <m/>
    <n v="3100"/>
    <n v="19362.136929460583"/>
    <n v="19.362136929460583"/>
    <m/>
  </r>
  <r>
    <x v="0"/>
    <d v="2010-07-24T00:00:00"/>
    <n v="3827"/>
    <n v="1442"/>
    <x v="6"/>
    <x v="0"/>
    <n v="140"/>
    <n v="125"/>
    <e v="#REF!"/>
    <n v="5.7831950207468887"/>
    <n v="5.7831950207468887"/>
    <n v="5.7831950207468887"/>
    <n v="5.4430070783500133"/>
    <m/>
    <m/>
    <m/>
    <n v="3100"/>
    <n v="17927.904564315355"/>
    <n v="17.927904564315355"/>
    <m/>
  </r>
  <r>
    <x v="0"/>
    <d v="2010-07-24T00:00:00"/>
    <n v="3827"/>
    <n v="1442"/>
    <x v="6"/>
    <x v="0"/>
    <n v="140"/>
    <n v="120"/>
    <s v="d 105-120"/>
    <n v="5.5518672199170123"/>
    <n v="5.5518672199170123"/>
    <n v="5.5518672199170123"/>
    <n v="5.4430070783500115"/>
    <m/>
    <m/>
    <m/>
    <n v="3100"/>
    <n v="17210.788381742739"/>
    <n v="17.210788381742738"/>
    <m/>
  </r>
  <r>
    <x v="0"/>
    <d v="2010-07-25T00:00:00"/>
    <n v="3835"/>
    <n v="1452"/>
    <x v="3"/>
    <x v="2"/>
    <n v="150"/>
    <n v="120"/>
    <s v="d 105-120"/>
    <n v="2.36"/>
    <n v="2.36"/>
    <n v="2.36"/>
    <n v="2.4583333333333335"/>
    <s v="ف"/>
    <s v="المؤسسة العالمية"/>
    <m/>
    <n v="1800"/>
    <n v="4248"/>
    <n v="4.2480000000000002"/>
    <m/>
  </r>
  <r>
    <x v="0"/>
    <d v="2010-07-25T00:00:00"/>
    <n v="3835"/>
    <n v="1452"/>
    <x v="3"/>
    <x v="2"/>
    <n v="150"/>
    <n v="140"/>
    <e v="#REF!"/>
    <n v="4.21"/>
    <n v="4.21"/>
    <n v="4.21"/>
    <n v="3.7589285714285712"/>
    <s v="ف"/>
    <s v="المؤسسة العالمية"/>
    <m/>
    <n v="1800"/>
    <n v="7578"/>
    <n v="7.5780000000000003"/>
    <m/>
  </r>
  <r>
    <x v="0"/>
    <d v="2010-07-25T00:00:00"/>
    <n v="12739"/>
    <n v="1459"/>
    <x v="3"/>
    <x v="1"/>
    <n v="112"/>
    <n v="45"/>
    <s v="a 35-45"/>
    <n v="1.1000000000000001"/>
    <n v="1.1000000000000001"/>
    <n v="1.1000000000000001"/>
    <n v="3.7606837606837611"/>
    <s v="ف"/>
    <s v="على الصياد"/>
    <m/>
    <n v="1400"/>
    <n v="1540.0000000000002"/>
    <n v="1.5400000000000003"/>
    <m/>
  </r>
  <r>
    <x v="0"/>
    <d v="2010-07-25T00:00:00"/>
    <n v="12741"/>
    <n v="1457"/>
    <x v="3"/>
    <x v="1"/>
    <n v="112"/>
    <n v="45"/>
    <s v="a 35-45"/>
    <n v="1.8"/>
    <n v="1.7999999999999996"/>
    <n v="1.8"/>
    <n v="6.1538461538461542"/>
    <s v="ف"/>
    <s v="تبارك"/>
    <m/>
    <n v="1500"/>
    <n v="2700"/>
    <n v="2.7"/>
    <m/>
  </r>
  <r>
    <x v="0"/>
    <d v="2010-07-25T00:00:00"/>
    <n v="12742"/>
    <n v="1453"/>
    <x v="3"/>
    <x v="1"/>
    <n v="112"/>
    <n v="110"/>
    <s v="d 105-120"/>
    <n v="0.76119999999999999"/>
    <n v="0.76119999999999999"/>
    <n v="0.76119999999999999"/>
    <n v="1.0646153846153847"/>
    <s v="ف"/>
    <s v="المؤسسة العالمية"/>
    <m/>
    <n v="1700"/>
    <n v="1294.04"/>
    <n v="1.2940399999999999"/>
    <m/>
  </r>
  <r>
    <x v="0"/>
    <d v="2010-07-25T00:00:00"/>
    <n v="12742"/>
    <n v="1453"/>
    <x v="3"/>
    <x v="1"/>
    <n v="112"/>
    <n v="140"/>
    <e v="#REF!"/>
    <n v="0.96880000000000011"/>
    <n v="0.96879999999999988"/>
    <n v="0.96880000000000011"/>
    <n v="1.0646153846153847"/>
    <s v="ف"/>
    <s v="المؤسسة العالمية"/>
    <m/>
    <n v="1700"/>
    <n v="1646.9600000000003"/>
    <n v="1.6469600000000002"/>
    <m/>
  </r>
  <r>
    <x v="0"/>
    <d v="2010-07-25T00:00:00"/>
    <n v="3833"/>
    <n v="1455"/>
    <x v="3"/>
    <x v="0"/>
    <n v="150"/>
    <n v="190"/>
    <e v="#REF!"/>
    <n v="1.33"/>
    <n v="1.3300000000000003"/>
    <n v="1.33"/>
    <n v="0.82352941176470595"/>
    <s v="ف"/>
    <s v="الرواد"/>
    <m/>
    <n v="2900"/>
    <n v="3857"/>
    <n v="3.8570000000000002"/>
    <m/>
  </r>
  <r>
    <x v="0"/>
    <d v="2010-07-25T00:00:00"/>
    <n v="3833"/>
    <n v="1455"/>
    <x v="3"/>
    <x v="0"/>
    <n v="150"/>
    <n v="220"/>
    <e v="#REF!"/>
    <n v="1.98"/>
    <n v="1.9800000000000002"/>
    <n v="1.98"/>
    <n v="1.0588235294117647"/>
    <s v="ف"/>
    <s v="الرواد"/>
    <m/>
    <n v="2900"/>
    <n v="5742"/>
    <n v="5.742"/>
    <m/>
  </r>
  <r>
    <x v="0"/>
    <d v="2010-07-25T00:00:00"/>
    <n v="3833"/>
    <n v="1455"/>
    <x v="3"/>
    <x v="0"/>
    <n v="150"/>
    <n v="220"/>
    <e v="#REF!"/>
    <n v="1.5400000000000003"/>
    <n v="1.5400000000000003"/>
    <n v="1.5400000000000003"/>
    <n v="0.82352941176470595"/>
    <s v="ف"/>
    <s v="الرواد"/>
    <m/>
    <n v="2900"/>
    <n v="4466.0000000000009"/>
    <n v="4.4660000000000011"/>
    <m/>
  </r>
  <r>
    <x v="0"/>
    <d v="2010-07-25T00:00:00"/>
    <n v="3834"/>
    <n v="1458"/>
    <x v="2"/>
    <x v="0"/>
    <n v="150"/>
    <n v="90"/>
    <s v="c 70-100"/>
    <n v="1.67"/>
    <n v="1.67"/>
    <n v="1.67"/>
    <n v="2.1830065359477122"/>
    <m/>
    <s v="طارق الجمل"/>
    <m/>
    <n v="3100"/>
    <n v="5177"/>
    <n v="5.1769999999999996"/>
    <m/>
  </r>
  <r>
    <x v="0"/>
    <d v="2010-07-25T00:00:00"/>
    <n v="3830"/>
    <n v="1451"/>
    <x v="0"/>
    <x v="0"/>
    <n v="140"/>
    <n v="70"/>
    <s v="c 70-100"/>
    <n v="1.77"/>
    <n v="1.77"/>
    <n v="1.77"/>
    <n v="2.9747899159663866"/>
    <m/>
    <m/>
    <m/>
    <n v="3200"/>
    <n v="5664"/>
    <n v="5.6639999999999997"/>
    <m/>
  </r>
  <r>
    <x v="0"/>
    <d v="2010-07-25T00:00:00"/>
    <n v="3830"/>
    <n v="1451"/>
    <x v="0"/>
    <x v="0"/>
    <n v="140"/>
    <n v="70"/>
    <s v="c 70-100"/>
    <n v="2.0499999999999998"/>
    <n v="2.0499999999999998"/>
    <n v="2.0499999999999998"/>
    <n v="3.445378151260504"/>
    <m/>
    <m/>
    <m/>
    <n v="3200"/>
    <n v="6559.9999999999991"/>
    <n v="6.5599999999999987"/>
    <m/>
  </r>
  <r>
    <x v="0"/>
    <d v="2010-07-25T00:00:00"/>
    <n v="3830"/>
    <n v="1451"/>
    <x v="0"/>
    <x v="0"/>
    <n v="140"/>
    <n v="140"/>
    <e v="#REF!"/>
    <n v="2.559298245614035"/>
    <n v="2.559298245614035"/>
    <n v="2.559298245614035"/>
    <n v="2.1506707946336427"/>
    <m/>
    <m/>
    <m/>
    <n v="3200"/>
    <n v="8189.7543859649122"/>
    <n v="8.1897543859649122"/>
    <m/>
  </r>
  <r>
    <x v="0"/>
    <d v="2010-07-25T00:00:00"/>
    <n v="3830"/>
    <n v="1451"/>
    <x v="0"/>
    <x v="0"/>
    <n v="140"/>
    <n v="145"/>
    <e v="#REF!"/>
    <n v="2.650701754385965"/>
    <n v="2.650701754385965"/>
    <n v="2.650701754385965"/>
    <n v="2.1506707946336432"/>
    <m/>
    <m/>
    <m/>
    <n v="3200"/>
    <n v="8482.2456140350878"/>
    <n v="8.4822456140350884"/>
    <m/>
  </r>
  <r>
    <x v="0"/>
    <d v="2010-07-25T00:00:00"/>
    <n v="3830"/>
    <n v="1451"/>
    <x v="0"/>
    <x v="0"/>
    <n v="140"/>
    <n v="115"/>
    <s v="d 105-120"/>
    <n v="2.9393999999999996"/>
    <n v="2.9393999999999991"/>
    <n v="2.9393999999999996"/>
    <n v="3.0070588235294111"/>
    <m/>
    <m/>
    <m/>
    <n v="3200"/>
    <n v="9406.0799999999981"/>
    <n v="9.4060799999999976"/>
    <m/>
  </r>
  <r>
    <x v="0"/>
    <d v="2010-07-25T00:00:00"/>
    <n v="3830"/>
    <n v="1451"/>
    <x v="0"/>
    <x v="0"/>
    <n v="140"/>
    <n v="155"/>
    <e v="#REF!"/>
    <n v="1.3206"/>
    <n v="1.3206"/>
    <n v="1.3206"/>
    <n v="1.0023529411764707"/>
    <m/>
    <m/>
    <m/>
    <n v="3200"/>
    <n v="4225.92"/>
    <n v="4.2259200000000003"/>
    <m/>
  </r>
  <r>
    <x v="0"/>
    <d v="2010-07-25T00:00:00"/>
    <n v="3833"/>
    <n v="1454"/>
    <x v="6"/>
    <x v="0"/>
    <n v="150"/>
    <n v="220"/>
    <e v="#REF!"/>
    <n v="6.62"/>
    <n v="6.62"/>
    <n v="6.62"/>
    <n v="3.5401069518716577"/>
    <m/>
    <m/>
    <m/>
    <n v="2900"/>
    <n v="19198"/>
    <n v="19.198"/>
    <m/>
  </r>
  <r>
    <x v="0"/>
    <d v="2010-07-25T00:00:00"/>
    <n v="3833"/>
    <n v="1454"/>
    <x v="6"/>
    <x v="0"/>
    <n v="150"/>
    <n v="220"/>
    <e v="#REF!"/>
    <n v="5.79"/>
    <n v="5.79"/>
    <n v="5.79"/>
    <n v="3.0962566844919786"/>
    <m/>
    <m/>
    <m/>
    <n v="2900"/>
    <n v="16791"/>
    <n v="16.791"/>
    <m/>
  </r>
  <r>
    <x v="0"/>
    <d v="2010-07-25T00:00:00"/>
    <n v="3832"/>
    <n v="1456"/>
    <x v="6"/>
    <x v="0"/>
    <n v="150"/>
    <n v="220"/>
    <e v="#REF!"/>
    <n v="5.57"/>
    <n v="5.57"/>
    <n v="5.57"/>
    <n v="2.9786096256684491"/>
    <m/>
    <m/>
    <m/>
    <n v="2900"/>
    <n v="16153"/>
    <n v="16.152999999999999"/>
    <m/>
  </r>
  <r>
    <x v="0"/>
    <d v="2010-07-26T00:00:00"/>
    <n v="3838"/>
    <n v="1468"/>
    <x v="3"/>
    <x v="2"/>
    <n v="150"/>
    <n v="100"/>
    <s v="c 70-100"/>
    <n v="0.81"/>
    <n v="0.81"/>
    <n v="0.81"/>
    <n v="1.0125"/>
    <s v="ف"/>
    <s v="المطبعة"/>
    <m/>
    <n v="1785"/>
    <n v="1445.8500000000001"/>
    <n v="1.4458500000000001"/>
    <m/>
  </r>
  <r>
    <x v="0"/>
    <d v="2010-07-26T00:00:00"/>
    <n v="3839"/>
    <n v="1479"/>
    <x v="2"/>
    <x v="2"/>
    <n v="150"/>
    <n v="80"/>
    <s v="c 70-100"/>
    <n v="1.18"/>
    <n v="1.1800000000000002"/>
    <n v="1.18"/>
    <n v="1.8437499999999998"/>
    <m/>
    <s v="جهاد"/>
    <m/>
    <n v="2000"/>
    <n v="2360"/>
    <n v="2.36"/>
    <m/>
  </r>
  <r>
    <x v="0"/>
    <d v="2010-07-26T00:00:00"/>
    <n v="3846"/>
    <n v="1481"/>
    <x v="2"/>
    <x v="2"/>
    <n v="150"/>
    <n v="80"/>
    <s v="c 70-100"/>
    <n v="2.84"/>
    <n v="2.84"/>
    <n v="2.84"/>
    <n v="4.4375"/>
    <m/>
    <m/>
    <m/>
    <n v="2000"/>
    <n v="5680"/>
    <n v="5.68"/>
    <m/>
  </r>
  <r>
    <x v="0"/>
    <d v="2010-07-26T00:00:00"/>
    <n v="12750"/>
    <n v="1472"/>
    <x v="3"/>
    <x v="1"/>
    <n v="112"/>
    <n v="45"/>
    <s v="a 35-45"/>
    <n v="3.22"/>
    <n v="3.2199999999999998"/>
    <n v="3.22"/>
    <n v="11.00854700854701"/>
    <s v="ف"/>
    <s v="دريم باك"/>
    <m/>
    <n v="1363.6362999999999"/>
    <n v="4390.9088860000002"/>
    <n v="4.3909088860000001"/>
    <m/>
  </r>
  <r>
    <x v="0"/>
    <d v="2010-07-26T00:00:00"/>
    <n v="12752"/>
    <n v="1477"/>
    <x v="1"/>
    <x v="1"/>
    <n v="112"/>
    <n v="65"/>
    <s v="b 50-65"/>
    <n v="2.0550000000000002"/>
    <n v="2.0550000000000002"/>
    <n v="2.0550000000000002"/>
    <n v="4.8639053254437874"/>
    <m/>
    <m/>
    <m/>
    <n v="1681.8181"/>
    <n v="3456.1361955000002"/>
    <n v="3.4561361955000001"/>
    <m/>
  </r>
  <r>
    <x v="0"/>
    <d v="2010-07-26T00:00:00"/>
    <n v="12748"/>
    <n v="1478"/>
    <x v="3"/>
    <x v="1"/>
    <n v="112"/>
    <n v="80"/>
    <s v="c 70-100"/>
    <n v="0.42"/>
    <n v="0.42"/>
    <n v="0.42"/>
    <n v="0.8076923076923076"/>
    <s v="ف"/>
    <s v="جهاد"/>
    <m/>
    <n v="1700"/>
    <n v="714"/>
    <n v="0.71399999999999997"/>
    <m/>
  </r>
  <r>
    <x v="0"/>
    <d v="2010-07-26T00:00:00"/>
    <n v="12754"/>
    <n v="1471"/>
    <x v="5"/>
    <x v="1"/>
    <n v="112"/>
    <n v="75"/>
    <s v="c 70-100"/>
    <n v="2.39"/>
    <n v="2.39"/>
    <n v="2.39"/>
    <n v="4.9025641025641029"/>
    <m/>
    <m/>
    <m/>
    <n v="1850"/>
    <n v="4421.5"/>
    <n v="4.4215"/>
    <m/>
  </r>
  <r>
    <x v="0"/>
    <d v="2010-07-26T00:00:00"/>
    <n v="12751"/>
    <n v="1469"/>
    <x v="2"/>
    <x v="1"/>
    <n v="112"/>
    <n v="65"/>
    <s v="b 50-65"/>
    <n v="3.4449999999999998"/>
    <n v="3.4449999999999998"/>
    <n v="3.4449999999999998"/>
    <n v="8.1538461538461533"/>
    <m/>
    <s v="السيد قمر الدولة"/>
    <m/>
    <n v="1850"/>
    <n v="6373.25"/>
    <n v="6.3732499999999996"/>
    <m/>
  </r>
  <r>
    <x v="0"/>
    <d v="2010-07-26T00:00:00"/>
    <n v="3839"/>
    <n v="1480"/>
    <x v="3"/>
    <x v="0"/>
    <n v="150"/>
    <n v="90"/>
    <s v="c 70-100"/>
    <n v="0.72"/>
    <n v="0.72"/>
    <n v="0.72"/>
    <n v="0.94117647058823528"/>
    <s v="ف"/>
    <s v="جهاد"/>
    <m/>
    <n v="3000"/>
    <n v="2160"/>
    <n v="2.16"/>
    <m/>
  </r>
  <r>
    <x v="0"/>
    <d v="2010-07-26T00:00:00"/>
    <n v="12745"/>
    <n v="1463"/>
    <x v="0"/>
    <x v="1"/>
    <n v="112"/>
    <n v="95"/>
    <s v="c 70-100"/>
    <n v="6.25"/>
    <n v="6.2499999999999991"/>
    <n v="6.25"/>
    <n v="10.121457489878543"/>
    <m/>
    <m/>
    <m/>
    <n v="1900"/>
    <n v="11875"/>
    <n v="11.875"/>
    <m/>
  </r>
  <r>
    <x v="0"/>
    <d v="2010-07-26T00:00:00"/>
    <n v="12745"/>
    <n v="1463"/>
    <x v="0"/>
    <x v="1"/>
    <n v="112"/>
    <n v="70"/>
    <s v="c 70-100"/>
    <n v="0.48"/>
    <n v="0.48"/>
    <n v="0.48"/>
    <n v="1.054945054945055"/>
    <m/>
    <m/>
    <m/>
    <n v="1900"/>
    <n v="912"/>
    <n v="0.91200000000000003"/>
    <m/>
  </r>
  <r>
    <x v="0"/>
    <d v="2010-07-26T00:00:00"/>
    <n v="12747"/>
    <n v="1463"/>
    <x v="0"/>
    <x v="1"/>
    <n v="112"/>
    <n v="70"/>
    <s v="c 70-100"/>
    <n v="0.41"/>
    <n v="0.40999999999999992"/>
    <n v="0.41"/>
    <n v="0.90109890109890101"/>
    <m/>
    <m/>
    <m/>
    <n v="1900"/>
    <n v="779"/>
    <n v="0.77900000000000003"/>
    <m/>
  </r>
  <r>
    <x v="0"/>
    <d v="2010-07-26T00:00:00"/>
    <n v="3845"/>
    <n v="1464"/>
    <x v="0"/>
    <x v="2"/>
    <n v="150"/>
    <n v="90"/>
    <s v="c 70-100"/>
    <n v="4.5"/>
    <n v="4.5"/>
    <n v="4.5"/>
    <n v="6.25"/>
    <m/>
    <m/>
    <m/>
    <n v="2150"/>
    <n v="9675"/>
    <n v="9.6750000000000007"/>
    <m/>
  </r>
  <r>
    <x v="0"/>
    <d v="2010-07-26T00:00:00"/>
    <n v="3840"/>
    <n v="1465"/>
    <x v="0"/>
    <x v="0"/>
    <n v="150"/>
    <n v="140"/>
    <e v="#REF!"/>
    <n v="1.2163934426229508"/>
    <n v="1.216393442622951"/>
    <n v="1.2163934426229508"/>
    <n v="1.0221793635486982"/>
    <m/>
    <m/>
    <m/>
    <n v="3200"/>
    <n v="3892.4590163934427"/>
    <n v="3.8924590163934427"/>
    <m/>
  </r>
  <r>
    <x v="0"/>
    <d v="2010-07-26T00:00:00"/>
    <n v="3840"/>
    <n v="1465"/>
    <x v="0"/>
    <x v="0"/>
    <n v="150"/>
    <n v="150"/>
    <e v="#REF!"/>
    <n v="1.3032786885245902"/>
    <n v="1.3032786885245904"/>
    <n v="1.3032786885245902"/>
    <n v="1.0221793635486982"/>
    <m/>
    <m/>
    <m/>
    <n v="3200"/>
    <n v="4170.4918032786882"/>
    <n v="4.1704918032786882"/>
    <m/>
  </r>
  <r>
    <x v="0"/>
    <d v="2010-07-26T00:00:00"/>
    <n v="3840"/>
    <n v="1465"/>
    <x v="0"/>
    <x v="0"/>
    <n v="150"/>
    <n v="160"/>
    <e v="#REF!"/>
    <n v="2.7803278688524591"/>
    <n v="2.7803278688524595"/>
    <n v="2.7803278688524591"/>
    <n v="2.0443587270973964"/>
    <m/>
    <m/>
    <m/>
    <n v="3200"/>
    <n v="8897.0491803278692"/>
    <n v="8.8970491803278691"/>
    <m/>
  </r>
  <r>
    <x v="0"/>
    <d v="2010-07-26T00:00:00"/>
    <n v="3840"/>
    <n v="1465"/>
    <x v="0"/>
    <x v="0"/>
    <n v="150"/>
    <n v="70"/>
    <s v="c 70-100"/>
    <n v="5.14"/>
    <n v="5.1400000000000006"/>
    <n v="5.14"/>
    <n v="8.6386554621848735"/>
    <m/>
    <m/>
    <m/>
    <n v="3200"/>
    <n v="16448"/>
    <n v="16.448"/>
    <m/>
  </r>
  <r>
    <x v="0"/>
    <d v="2010-07-26T00:00:00"/>
    <n v="3840"/>
    <n v="1466"/>
    <x v="0"/>
    <x v="2"/>
    <n v="150"/>
    <n v="120"/>
    <s v="d 105-120"/>
    <n v="4.66"/>
    <n v="4.66"/>
    <n v="4.66"/>
    <n v="4.854166666666667"/>
    <m/>
    <m/>
    <m/>
    <n v="2150"/>
    <n v="10019"/>
    <n v="10.019"/>
    <m/>
  </r>
  <r>
    <x v="0"/>
    <d v="2010-07-26T00:00:00"/>
    <n v="3837"/>
    <n v="1467"/>
    <x v="0"/>
    <x v="0"/>
    <n v="140"/>
    <n v="155"/>
    <e v="#REF!"/>
    <n v="2.7900000000000005"/>
    <n v="2.7900000000000005"/>
    <n v="2.7900000000000005"/>
    <n v="2.1176470588235299"/>
    <m/>
    <m/>
    <m/>
    <n v="3200"/>
    <n v="8928.0000000000018"/>
    <n v="8.9280000000000026"/>
    <m/>
  </r>
  <r>
    <x v="0"/>
    <d v="2010-07-26T00:00:00"/>
    <n v="3837"/>
    <n v="1467"/>
    <x v="0"/>
    <x v="0"/>
    <n v="140"/>
    <n v="150"/>
    <e v="#REF!"/>
    <n v="1.35"/>
    <n v="1.3500000000000003"/>
    <n v="1.35"/>
    <n v="1.0588235294117649"/>
    <m/>
    <m/>
    <m/>
    <n v="3200"/>
    <n v="4320"/>
    <n v="4.32"/>
    <m/>
  </r>
  <r>
    <x v="0"/>
    <d v="2010-07-26T00:00:00"/>
    <n v="3837"/>
    <n v="1467"/>
    <x v="0"/>
    <x v="0"/>
    <n v="140"/>
    <n v="140"/>
    <e v="#REF!"/>
    <n v="1.26"/>
    <n v="1.26"/>
    <n v="1.26"/>
    <n v="1.0588235294117647"/>
    <m/>
    <m/>
    <m/>
    <n v="3200"/>
    <n v="4032"/>
    <n v="4.032"/>
    <m/>
  </r>
  <r>
    <x v="0"/>
    <d v="2010-07-26T00:00:00"/>
    <n v="12743"/>
    <n v="113"/>
    <x v="8"/>
    <x v="1"/>
    <n v="112"/>
    <n v="180"/>
    <e v="#REF!"/>
    <m/>
    <n v="9.6599531615925063"/>
    <n v="9.6599531615925063"/>
    <n v="8"/>
    <m/>
    <m/>
    <m/>
    <n v="1700"/>
    <n v="16421.920374707261"/>
    <n v="16.421920374707259"/>
    <m/>
  </r>
  <r>
    <x v="0"/>
    <d v="2010-07-26T00:00:00"/>
    <n v="12743"/>
    <n v="113"/>
    <x v="8"/>
    <x v="1"/>
    <n v="112"/>
    <n v="165"/>
    <e v="#REF!"/>
    <m/>
    <n v="9.9618266978922723"/>
    <n v="9.9618266978922723"/>
    <n v="9"/>
    <m/>
    <m/>
    <m/>
    <n v="1700"/>
    <n v="16935.105386416864"/>
    <n v="16.935105386416865"/>
    <m/>
  </r>
  <r>
    <x v="0"/>
    <d v="2010-07-26T00:00:00"/>
    <n v="12743"/>
    <n v="113"/>
    <x v="8"/>
    <x v="1"/>
    <n v="112"/>
    <n v="153"/>
    <e v="#REF!"/>
    <n v="25.78"/>
    <n v="6.1582201405152235"/>
    <n v="6.1582201405152235"/>
    <n v="6"/>
    <m/>
    <m/>
    <m/>
    <n v="1700"/>
    <n v="10468.97423887588"/>
    <n v="10.46897423887588"/>
    <m/>
  </r>
  <r>
    <x v="0"/>
    <d v="2010-07-26T00:00:00"/>
    <n v="3843"/>
    <n v="1470"/>
    <x v="2"/>
    <x v="0"/>
    <n v="150"/>
    <n v="165"/>
    <e v="#REF!"/>
    <n v="5.5049999999999999"/>
    <n v="5.5049999999999999"/>
    <n v="5.5049999999999999"/>
    <n v="3.9251336898395719"/>
    <m/>
    <s v="بيجر"/>
    <m/>
    <n v="3300"/>
    <n v="18166.5"/>
    <n v="18.166499999999999"/>
    <m/>
  </r>
  <r>
    <x v="0"/>
    <d v="2010-07-27T00:00:00"/>
    <n v="12761"/>
    <n v="1495"/>
    <x v="2"/>
    <x v="1"/>
    <n v="112"/>
    <n v="85"/>
    <s v="c 70-100"/>
    <n v="5.57"/>
    <n v="5.5700000000000012"/>
    <n v="5.57"/>
    <n v="10.081447963800906"/>
    <m/>
    <s v="ساسا باك"/>
    <m/>
    <n v="1850"/>
    <n v="10304.5"/>
    <n v="10.304500000000001"/>
    <m/>
  </r>
  <r>
    <x v="0"/>
    <d v="2010-07-27T00:00:00"/>
    <n v="12757"/>
    <n v="1493"/>
    <x v="2"/>
    <x v="1"/>
    <n v="112"/>
    <n v="85"/>
    <s v="c 70-100"/>
    <n v="2.2799999999999998"/>
    <n v="2.2800000000000002"/>
    <n v="2.2799999999999998"/>
    <n v="4.1266968325791851"/>
    <m/>
    <s v="فورتونا مصر"/>
    <m/>
    <n v="1900"/>
    <n v="4332"/>
    <n v="4.3319999999999999"/>
    <m/>
  </r>
  <r>
    <x v="0"/>
    <d v="2010-07-27T00:00:00"/>
    <n v="12760"/>
    <n v="1494"/>
    <x v="2"/>
    <x v="1"/>
    <n v="112"/>
    <n v="50"/>
    <s v="b 50-65"/>
    <n v="1.3474999999999999"/>
    <n v="1.3474999999999999"/>
    <n v="1.3474999999999999"/>
    <n v="4.1461538461538456"/>
    <m/>
    <s v="لينر فل"/>
    <m/>
    <n v="2000"/>
    <n v="2695"/>
    <n v="2.6949999999999998"/>
    <m/>
  </r>
  <r>
    <x v="0"/>
    <d v="2010-07-27T00:00:00"/>
    <n v="12760"/>
    <n v="1494"/>
    <x v="2"/>
    <x v="1"/>
    <n v="112"/>
    <n v="100"/>
    <s v="c 70-100"/>
    <n v="4.0424999999999995"/>
    <n v="4.0424999999999995"/>
    <n v="4.0424999999999995"/>
    <n v="6.2192307692307685"/>
    <m/>
    <s v="لينر فل"/>
    <m/>
    <n v="2000"/>
    <n v="8084.9999999999991"/>
    <n v="8.0849999999999991"/>
    <m/>
  </r>
  <r>
    <x v="0"/>
    <d v="2010-07-27T00:00:00"/>
    <n v="3852"/>
    <n v="1490"/>
    <x v="2"/>
    <x v="0"/>
    <n v="150"/>
    <n v="130"/>
    <e v="#REF!"/>
    <n v="2.3982758620689655"/>
    <n v="2.3982758620689655"/>
    <n v="2.3982758620689655"/>
    <n v="2.1703853955375254"/>
    <m/>
    <s v="العالمية وايت ستار"/>
    <m/>
    <n v="3100"/>
    <n v="7434.6551724137926"/>
    <n v="7.4346551724137928"/>
    <m/>
  </r>
  <r>
    <x v="0"/>
    <d v="2010-07-27T00:00:00"/>
    <n v="3852"/>
    <n v="1490"/>
    <x v="2"/>
    <x v="0"/>
    <n v="150"/>
    <n v="160"/>
    <e v="#REF!"/>
    <n v="2.9517241379310342"/>
    <n v="2.9517241379310342"/>
    <n v="2.9517241379310342"/>
    <n v="2.170385395537525"/>
    <m/>
    <s v="العالمية وايت ستار"/>
    <m/>
    <n v="3100"/>
    <n v="9150.3448275862065"/>
    <n v="9.1503448275862063"/>
    <m/>
  </r>
  <r>
    <x v="0"/>
    <d v="2010-07-27T00:00:00"/>
    <n v="3853"/>
    <n v="1491"/>
    <x v="2"/>
    <x v="0"/>
    <n v="150"/>
    <n v="153"/>
    <e v="#REF!"/>
    <n v="2.7"/>
    <n v="2.6999999999999997"/>
    <n v="2.7"/>
    <n v="2.0761245674740487"/>
    <m/>
    <s v="الهلال"/>
    <m/>
    <n v="3150"/>
    <n v="8505"/>
    <n v="8.5050000000000008"/>
    <m/>
  </r>
  <r>
    <x v="0"/>
    <d v="2010-07-27T00:00:00"/>
    <n v="3853"/>
    <n v="1492"/>
    <x v="2"/>
    <x v="0"/>
    <n v="140"/>
    <n v="130"/>
    <e v="#REF!"/>
    <n v="2.4300000000000002"/>
    <n v="2.4299999999999997"/>
    <n v="2.4300000000000002"/>
    <n v="2.1990950226244346"/>
    <m/>
    <s v="الهلال"/>
    <m/>
    <n v="3200"/>
    <n v="7776.0000000000009"/>
    <n v="7.7760000000000007"/>
    <m/>
  </r>
  <r>
    <x v="0"/>
    <d v="2010-07-27T00:00:00"/>
    <n v="3848"/>
    <n v="1482"/>
    <x v="0"/>
    <x v="2"/>
    <n v="150"/>
    <n v="120"/>
    <s v="d 105-120"/>
    <n v="4.8600000000000003"/>
    <n v="4.8600000000000021"/>
    <n v="4.8600000000000003"/>
    <n v="5.0625000000000009"/>
    <m/>
    <m/>
    <m/>
    <n v="2150"/>
    <n v="10449"/>
    <n v="10.449"/>
    <m/>
  </r>
  <r>
    <x v="0"/>
    <d v="2010-07-27T00:00:00"/>
    <n v="3848"/>
    <n v="1482"/>
    <x v="0"/>
    <x v="2"/>
    <n v="150"/>
    <n v="125"/>
    <e v="#REF!"/>
    <n v="2.0294117647058822"/>
    <n v="2.0294117647058827"/>
    <n v="2.0294117647058822"/>
    <n v="2.0294117647058822"/>
    <m/>
    <m/>
    <m/>
    <n v="2150"/>
    <n v="4363.2352941176468"/>
    <n v="4.3632352941176471"/>
    <m/>
  </r>
  <r>
    <x v="0"/>
    <d v="2010-07-27T00:00:00"/>
    <n v="3848"/>
    <n v="1482"/>
    <x v="0"/>
    <x v="2"/>
    <n v="150"/>
    <n v="115"/>
    <s v="d 105-120"/>
    <n v="2.8005882352941178"/>
    <n v="2.8005882352941183"/>
    <n v="2.8005882352941178"/>
    <n v="3.0441176470588234"/>
    <m/>
    <m/>
    <m/>
    <n v="2150"/>
    <n v="6021.2647058823532"/>
    <n v="6.021264705882353"/>
    <m/>
  </r>
  <r>
    <x v="0"/>
    <d v="2010-07-27T00:00:00"/>
    <n v="3848"/>
    <n v="1483"/>
    <x v="0"/>
    <x v="0"/>
    <n v="140"/>
    <n v="70"/>
    <s v="c 70-100"/>
    <n v="4.54"/>
    <n v="4.5400000000000009"/>
    <n v="4.54"/>
    <n v="7.6302521008403366"/>
    <m/>
    <m/>
    <m/>
    <n v="3200"/>
    <n v="14528"/>
    <n v="14.528"/>
    <m/>
  </r>
  <r>
    <x v="0"/>
    <d v="2010-07-27T00:00:00"/>
    <n v="12756"/>
    <n v="113"/>
    <x v="8"/>
    <x v="1"/>
    <n v="112"/>
    <n v="165"/>
    <e v="#REF!"/>
    <m/>
    <n v="27.40690589031821"/>
    <n v="27.40690589031821"/>
    <n v="25"/>
    <m/>
    <m/>
    <m/>
    <n v="1700"/>
    <n v="46591.740013540955"/>
    <n v="46.591740013540957"/>
    <m/>
  </r>
  <r>
    <x v="0"/>
    <d v="2010-07-27T00:00:00"/>
    <n v="12756"/>
    <n v="113"/>
    <x v="8"/>
    <x v="1"/>
    <n v="112"/>
    <n v="153"/>
    <e v="#REF!"/>
    <n v="29.44"/>
    <n v="2.0330941096817874"/>
    <n v="2.0330941096817874"/>
    <n v="2"/>
    <m/>
    <m/>
    <m/>
    <n v="1700"/>
    <n v="3456.2599864590384"/>
    <n v="3.4562599864590382"/>
    <m/>
  </r>
  <r>
    <x v="0"/>
    <d v="2010-07-27T00:00:00"/>
    <n v="3849"/>
    <n v="1486"/>
    <x v="6"/>
    <x v="0"/>
    <n v="150"/>
    <n v="140"/>
    <e v="#REF!"/>
    <n v="31.954034729315623"/>
    <n v="31.954034729315627"/>
    <n v="31.954034729315623"/>
    <n v="26.852130024634977"/>
    <m/>
    <m/>
    <m/>
    <n v="3100"/>
    <n v="99057.507660878429"/>
    <n v="99.057507660878429"/>
    <m/>
  </r>
  <r>
    <x v="0"/>
    <d v="2010-07-27T00:00:00"/>
    <n v="3849"/>
    <n v="1486"/>
    <x v="6"/>
    <x v="0"/>
    <n v="140"/>
    <n v="155"/>
    <e v="#REF!"/>
    <n v="12.735965270684371"/>
    <n v="12.735965270684371"/>
    <n v="12.735965270684371"/>
    <n v="9.6667668088685943"/>
    <m/>
    <m/>
    <m/>
    <n v="3100"/>
    <n v="39481.492339121549"/>
    <n v="39.481492339121552"/>
    <m/>
  </r>
  <r>
    <x v="0"/>
    <d v="2010-07-28T00:00:00"/>
    <n v="3860"/>
    <n v="1506"/>
    <x v="5"/>
    <x v="2"/>
    <n v="150"/>
    <n v="80"/>
    <s v="c 70-100"/>
    <n v="5.53"/>
    <n v="5.53"/>
    <n v="5.53"/>
    <n v="8.640625"/>
    <m/>
    <m/>
    <m/>
    <n v="2200"/>
    <n v="12166"/>
    <n v="12.166"/>
    <m/>
  </r>
  <r>
    <x v="0"/>
    <d v="2010-07-28T00:00:00"/>
    <n v="3860"/>
    <n v="1506"/>
    <x v="5"/>
    <x v="2"/>
    <n v="150"/>
    <n v="80"/>
    <s v="c 70-100"/>
    <n v="2.42"/>
    <n v="2.42"/>
    <n v="2.42"/>
    <n v="3.78125"/>
    <m/>
    <m/>
    <m/>
    <n v="2200"/>
    <n v="5324"/>
    <n v="5.3239999999999998"/>
    <m/>
  </r>
  <r>
    <x v="0"/>
    <d v="2010-07-28T00:00:00"/>
    <n v="12769"/>
    <n v="1502"/>
    <x v="3"/>
    <x v="1"/>
    <n v="112"/>
    <n v="45"/>
    <s v="a 35-45"/>
    <n v="1.24"/>
    <n v="1.24"/>
    <n v="1.24"/>
    <n v="4.2393162393162394"/>
    <s v="ف"/>
    <s v="دريم باك"/>
    <m/>
    <n v="1363.6362999999999"/>
    <n v="1690.9090119999998"/>
    <n v="1.6909090119999999"/>
    <m/>
  </r>
  <r>
    <x v="0"/>
    <d v="2010-07-28T00:00:00"/>
    <n v="3864"/>
    <n v="1509"/>
    <x v="3"/>
    <x v="0"/>
    <n v="150"/>
    <n v="150"/>
    <e v="#REF!"/>
    <n v="2.65"/>
    <n v="2.65"/>
    <n v="2.65"/>
    <n v="2.0784313725490198"/>
    <s v="ف"/>
    <s v="العالمية وايت ستار"/>
    <m/>
    <n v="2800"/>
    <n v="7420"/>
    <n v="7.42"/>
    <m/>
  </r>
  <r>
    <x v="0"/>
    <d v="2010-07-28T00:00:00"/>
    <n v="3864"/>
    <n v="1508"/>
    <x v="2"/>
    <x v="0"/>
    <n v="140"/>
    <n v="130"/>
    <e v="#REF!"/>
    <n v="2.44"/>
    <n v="2.4399999999999995"/>
    <n v="2.44"/>
    <n v="2.2081447963800906"/>
    <m/>
    <s v="العالمية وايت ستار"/>
    <m/>
    <n v="3100"/>
    <n v="7564"/>
    <n v="7.5640000000000001"/>
    <m/>
  </r>
  <r>
    <x v="0"/>
    <d v="2010-07-28T00:00:00"/>
    <n v="3855"/>
    <n v="1505"/>
    <x v="2"/>
    <x v="0"/>
    <n v="140"/>
    <n v="65"/>
    <s v="b 50-65"/>
    <n v="1.1844444444444444"/>
    <n v="1.1844444444444444"/>
    <n v="1.1844444444444444"/>
    <n v="2.1437908496732025"/>
    <m/>
    <s v="ساسا باك"/>
    <m/>
    <n v="3200"/>
    <n v="3790.2222222222222"/>
    <n v="3.7902222222222224"/>
    <m/>
  </r>
  <r>
    <x v="0"/>
    <d v="2010-07-28T00:00:00"/>
    <n v="3855"/>
    <n v="1505"/>
    <x v="2"/>
    <x v="0"/>
    <n v="140"/>
    <n v="70"/>
    <s v="c 70-100"/>
    <n v="1.2755555555555556"/>
    <n v="1.2755555555555558"/>
    <n v="1.2755555555555556"/>
    <n v="2.1437908496732025"/>
    <m/>
    <s v="ساسا باك"/>
    <m/>
    <n v="3200"/>
    <n v="4081.7777777777778"/>
    <n v="4.0817777777777779"/>
    <m/>
  </r>
  <r>
    <x v="0"/>
    <d v="2010-07-28T00:00:00"/>
    <n v="3859"/>
    <n v="1496"/>
    <x v="0"/>
    <x v="2"/>
    <n v="150"/>
    <n v="105"/>
    <s v="d 105-120"/>
    <n v="4.2699999999999996"/>
    <n v="4.2699999999999996"/>
    <n v="4.2699999999999996"/>
    <n v="5.083333333333333"/>
    <m/>
    <m/>
    <m/>
    <n v="2150"/>
    <n v="9180.4999999999982"/>
    <n v="9.1804999999999986"/>
    <m/>
  </r>
  <r>
    <x v="0"/>
    <d v="2010-07-28T00:00:00"/>
    <n v="3859"/>
    <n v="1496"/>
    <x v="0"/>
    <x v="2"/>
    <n v="150"/>
    <n v="115"/>
    <s v="d 105-120"/>
    <n v="4.4400000000000004"/>
    <n v="4.4400000000000004"/>
    <n v="4.4400000000000004"/>
    <n v="4.8260869565217392"/>
    <m/>
    <m/>
    <m/>
    <n v="2150"/>
    <n v="9546"/>
    <n v="9.5459999999999994"/>
    <m/>
  </r>
  <r>
    <x v="0"/>
    <d v="2010-07-28T00:00:00"/>
    <n v="12772"/>
    <n v="113"/>
    <x v="8"/>
    <x v="1"/>
    <n v="112"/>
    <n v="165"/>
    <e v="#REF!"/>
    <m/>
    <n v="18.843150684931508"/>
    <n v="18.843150684931508"/>
    <n v="17"/>
    <m/>
    <m/>
    <m/>
    <n v="1700"/>
    <n v="32033.356164383564"/>
    <n v="32.033356164383562"/>
    <m/>
  </r>
  <r>
    <x v="0"/>
    <d v="2010-07-28T00:00:00"/>
    <n v="12772"/>
    <n v="113"/>
    <x v="8"/>
    <x v="1"/>
    <n v="112"/>
    <n v="153"/>
    <e v="#REF!"/>
    <n v="25.01"/>
    <n v="6.1668493150684931"/>
    <n v="6.1668493150684931"/>
    <n v="6"/>
    <m/>
    <m/>
    <m/>
    <n v="1700"/>
    <n v="10483.643835616438"/>
    <n v="10.483643835616437"/>
    <m/>
  </r>
  <r>
    <x v="0"/>
    <d v="2010-07-28T00:00:00"/>
    <n v="3866"/>
    <n v="1510"/>
    <x v="2"/>
    <x v="0"/>
    <n v="150"/>
    <n v="165"/>
    <e v="#REF!"/>
    <n v="4.32"/>
    <n v="4.32"/>
    <n v="4.32"/>
    <n v="3.0802139037433154"/>
    <m/>
    <s v="بيجر"/>
    <m/>
    <n v="3300"/>
    <n v="14256.000000000002"/>
    <n v="14.256000000000002"/>
    <m/>
  </r>
  <r>
    <x v="0"/>
    <d v="2010-07-28T00:00:00"/>
    <n v="3866"/>
    <n v="1510"/>
    <x v="2"/>
    <x v="0"/>
    <n v="150"/>
    <n v="165"/>
    <e v="#REF!"/>
    <n v="1"/>
    <n v="1"/>
    <n v="1"/>
    <n v="0.71301247771836007"/>
    <m/>
    <s v="بيجر"/>
    <m/>
    <n v="3300"/>
    <n v="3300"/>
    <n v="3.3"/>
    <m/>
  </r>
  <r>
    <x v="0"/>
    <d v="2010-07-28T00:00:00"/>
    <n v="3861"/>
    <n v="1507"/>
    <x v="2"/>
    <x v="0"/>
    <n v="140"/>
    <n v="105"/>
    <s v="d 105-120"/>
    <n v="0.92"/>
    <n v="0.91999999999999993"/>
    <n v="0.92"/>
    <n v="1.0308123249299721"/>
    <m/>
    <s v="جرافيك وان"/>
    <m/>
    <n v="3300"/>
    <n v="3036"/>
    <n v="3.036"/>
    <m/>
  </r>
  <r>
    <x v="0"/>
    <d v="2010-07-29T00:00:00"/>
    <n v="3874"/>
    <n v="1523"/>
    <x v="2"/>
    <x v="2"/>
    <n v="150"/>
    <n v="85"/>
    <s v="c 70-100"/>
    <n v="0.67706896551724138"/>
    <n v="0.67706896551724138"/>
    <n v="0.67706896551724138"/>
    <n v="0.9956896551724137"/>
    <m/>
    <s v="توب باك"/>
    <m/>
    <n v="2000"/>
    <n v="1354.1379310344828"/>
    <n v="1.3541379310344828"/>
    <m/>
  </r>
  <r>
    <x v="0"/>
    <d v="2010-07-29T00:00:00"/>
    <n v="3874"/>
    <n v="1523"/>
    <x v="2"/>
    <x v="2"/>
    <n v="150"/>
    <n v="95"/>
    <s v="c 70-100"/>
    <n v="0.75672413793103444"/>
    <n v="0.75672413793103444"/>
    <n v="0.75672413793103444"/>
    <n v="0.9956896551724137"/>
    <m/>
    <s v="توب باك"/>
    <m/>
    <n v="2000"/>
    <n v="1513.4482758620688"/>
    <n v="1.5134482758620689"/>
    <m/>
  </r>
  <r>
    <x v="0"/>
    <d v="2010-07-29T00:00:00"/>
    <n v="3874"/>
    <n v="1523"/>
    <x v="2"/>
    <x v="2"/>
    <n v="150"/>
    <n v="110"/>
    <s v="d 105-120"/>
    <n v="0.87620689655172412"/>
    <n v="0.87620689655172412"/>
    <n v="0.87620689655172412"/>
    <n v="0.99568965517241381"/>
    <m/>
    <s v="توب باك"/>
    <m/>
    <n v="2000"/>
    <n v="1752.4137931034481"/>
    <n v="1.7524137931034482"/>
    <m/>
  </r>
  <r>
    <x v="0"/>
    <d v="2010-07-29T00:00:00"/>
    <n v="3873"/>
    <n v="1522"/>
    <x v="2"/>
    <x v="2"/>
    <n v="150"/>
    <n v="105"/>
    <s v="d 105-120"/>
    <n v="0.85431818181818187"/>
    <n v="0.85431818181818187"/>
    <n v="0.85431818181818187"/>
    <n v="1.0170454545454546"/>
    <m/>
    <s v="النور"/>
    <m/>
    <n v="2100"/>
    <n v="1794.068181818182"/>
    <n v="1.7940681818181821"/>
    <m/>
  </r>
  <r>
    <x v="0"/>
    <d v="2010-07-29T00:00:00"/>
    <n v="3873"/>
    <n v="1522"/>
    <x v="2"/>
    <x v="2"/>
    <n v="150"/>
    <n v="115"/>
    <s v="d 105-120"/>
    <n v="0.93568181818181817"/>
    <n v="0.93568181818181828"/>
    <n v="0.93568181818181817"/>
    <n v="1.0170454545454546"/>
    <m/>
    <s v="النور"/>
    <m/>
    <n v="2100"/>
    <n v="1964.9318181818182"/>
    <n v="1.9649318181818183"/>
    <m/>
  </r>
  <r>
    <x v="0"/>
    <d v="2010-07-29T00:00:00"/>
    <n v="12774"/>
    <n v="1520"/>
    <x v="3"/>
    <x v="1"/>
    <n v="112"/>
    <m/>
    <s v="a 35-45"/>
    <n v="0.32"/>
    <n v="0.32"/>
    <n v="0.32"/>
    <n v="0"/>
    <s v="ف"/>
    <s v="محمد السماحى"/>
    <m/>
    <n v="900"/>
    <n v="288"/>
    <n v="0.28799999999999998"/>
    <m/>
  </r>
  <r>
    <x v="0"/>
    <d v="2010-07-29T00:00:00"/>
    <n v="12781"/>
    <n v="1525"/>
    <x v="5"/>
    <x v="1"/>
    <n v="112"/>
    <n v="75"/>
    <s v="c 70-100"/>
    <n v="2.59"/>
    <n v="2.59"/>
    <n v="2.59"/>
    <n v="5.3128205128205126"/>
    <m/>
    <m/>
    <m/>
    <n v="1850"/>
    <n v="4791.5"/>
    <n v="4.7915000000000001"/>
    <m/>
  </r>
  <r>
    <x v="0"/>
    <d v="2010-07-29T00:00:00"/>
    <n v="12782"/>
    <n v="1525"/>
    <x v="5"/>
    <x v="1"/>
    <n v="112"/>
    <n v="75"/>
    <s v="c 70-100"/>
    <n v="4.01"/>
    <n v="4.01"/>
    <n v="4.01"/>
    <n v="8.2256410256410248"/>
    <m/>
    <m/>
    <m/>
    <n v="1850"/>
    <n v="7418.5"/>
    <n v="7.4184999999999999"/>
    <m/>
  </r>
  <r>
    <x v="0"/>
    <d v="2010-07-29T00:00:00"/>
    <n v="12777"/>
    <n v="1521"/>
    <x v="2"/>
    <x v="1"/>
    <n v="112"/>
    <n v="110"/>
    <s v="d 105-120"/>
    <n v="0.77"/>
    <n v="0.77"/>
    <n v="0.77"/>
    <n v="1.0769230769230771"/>
    <m/>
    <s v="النور"/>
    <m/>
    <n v="1850"/>
    <n v="1424.5"/>
    <n v="1.4245000000000001"/>
    <m/>
  </r>
  <r>
    <x v="0"/>
    <d v="2010-07-29T00:00:00"/>
    <n v="12780"/>
    <n v="1524"/>
    <x v="2"/>
    <x v="1"/>
    <n v="112"/>
    <n v="65"/>
    <s v="b 50-65"/>
    <n v="0.43622222222222218"/>
    <n v="0.43622222222222223"/>
    <n v="0.43622222222222218"/>
    <n v="1.0324786324786324"/>
    <m/>
    <s v="توب باك"/>
    <m/>
    <n v="1850"/>
    <n v="807.01111111111106"/>
    <n v="0.80701111111111101"/>
    <m/>
  </r>
  <r>
    <x v="0"/>
    <d v="2010-07-29T00:00:00"/>
    <n v="12780"/>
    <n v="1524"/>
    <x v="2"/>
    <x v="1"/>
    <n v="112"/>
    <n v="80"/>
    <s v="c 70-100"/>
    <n v="1.0737777777777777"/>
    <n v="1.0737777777777777"/>
    <n v="1.0737777777777777"/>
    <n v="2.0649572649572647"/>
    <m/>
    <s v="توب باك"/>
    <m/>
    <n v="1850"/>
    <n v="1986.4888888888888"/>
    <n v="1.9864888888888887"/>
    <m/>
  </r>
  <r>
    <x v="0"/>
    <d v="2010-07-29T00:00:00"/>
    <n v="12775"/>
    <n v="1527"/>
    <x v="2"/>
    <x v="1"/>
    <n v="112"/>
    <n v="70"/>
    <s v="c 70-100"/>
    <n v="3.06"/>
    <n v="3.0599999999999996"/>
    <n v="3.06"/>
    <n v="6.7252747252747254"/>
    <m/>
    <s v="فورتونا مصر"/>
    <m/>
    <n v="1900"/>
    <n v="5814"/>
    <n v="5.8140000000000001"/>
    <m/>
  </r>
  <r>
    <x v="0"/>
    <d v="2010-07-29T00:00:00"/>
    <n v="3875"/>
    <n v="1529"/>
    <x v="2"/>
    <x v="3"/>
    <n v="150"/>
    <n v="125"/>
    <e v="#REF!"/>
    <n v="2.16"/>
    <n v="2.16"/>
    <n v="2.16"/>
    <n v="2.0945454545454547"/>
    <m/>
    <s v="المتحدون دهب باك"/>
    <m/>
    <n v="2200"/>
    <n v="4752"/>
    <n v="4.7519999999999998"/>
    <m/>
  </r>
  <r>
    <x v="0"/>
    <d v="2010-07-29T00:00:00"/>
    <n v="3870"/>
    <n v="1519"/>
    <x v="3"/>
    <x v="0"/>
    <n v="150"/>
    <m/>
    <s v="a 35-45"/>
    <n v="0.56000000000000005"/>
    <n v="0.56000000000000005"/>
    <n v="0.56000000000000005"/>
    <n v="0"/>
    <s v="ف"/>
    <s v="محمد السماحى"/>
    <m/>
    <n v="1727.2727"/>
    <n v="967.27271200000007"/>
    <n v="0.96727271200000009"/>
    <m/>
  </r>
  <r>
    <x v="0"/>
    <d v="2010-07-29T00:00:00"/>
    <n v="3875"/>
    <n v="1528"/>
    <x v="2"/>
    <x v="0"/>
    <n v="150"/>
    <n v="153"/>
    <e v="#REF!"/>
    <n v="2.86"/>
    <n v="2.86"/>
    <n v="2.86"/>
    <n v="2.1991541714725105"/>
    <m/>
    <s v="المتحدون دهب باك"/>
    <m/>
    <n v="3150"/>
    <n v="9009"/>
    <n v="9.0090000000000003"/>
    <m/>
  </r>
  <r>
    <x v="0"/>
    <d v="2010-07-29T00:00:00"/>
    <n v="3871"/>
    <n v="1526"/>
    <x v="2"/>
    <x v="0"/>
    <n v="150"/>
    <n v="65"/>
    <s v="b 50-65"/>
    <n v="1.2492682926829268"/>
    <n v="1.2492682926829268"/>
    <n v="1.2492682926829268"/>
    <n v="2.2611190817790532"/>
    <m/>
    <s v="فورتونا مصر"/>
    <m/>
    <n v="3200"/>
    <n v="3997.6585365853657"/>
    <n v="3.9976585365853659"/>
    <m/>
  </r>
  <r>
    <x v="0"/>
    <d v="2010-07-29T00:00:00"/>
    <n v="3871"/>
    <n v="1526"/>
    <x v="2"/>
    <x v="0"/>
    <n v="150"/>
    <n v="70"/>
    <s v="c 70-100"/>
    <n v="2.6907317073170733"/>
    <n v="2.6907317073170738"/>
    <n v="2.6907317073170733"/>
    <n v="4.5222381635581064"/>
    <m/>
    <s v="فورتونا مصر"/>
    <m/>
    <n v="3200"/>
    <n v="8610.3414634146338"/>
    <n v="8.6103414634146347"/>
    <m/>
  </r>
  <r>
    <x v="0"/>
    <d v="2010-07-29T00:00:00"/>
    <n v="3869"/>
    <n v="1511"/>
    <x v="0"/>
    <x v="2"/>
    <n v="150"/>
    <n v="130"/>
    <s v="e 125-250"/>
    <n v="2.075702479338843"/>
    <n v="2.075702479338843"/>
    <n v="2.075702479338843"/>
    <n v="1.9958677685950412"/>
    <m/>
    <m/>
    <m/>
    <n v="2150"/>
    <n v="4462.7603305785124"/>
    <n v="4.4627603305785124"/>
    <m/>
  </r>
  <r>
    <x v="0"/>
    <d v="2010-07-29T00:00:00"/>
    <n v="3869"/>
    <n v="1511"/>
    <x v="0"/>
    <x v="2"/>
    <n v="150"/>
    <n v="115"/>
    <s v="d 105-120"/>
    <n v="2.7542975206611571"/>
    <n v="2.7542975206611571"/>
    <n v="2.7542975206611571"/>
    <n v="2.9938016528925617"/>
    <m/>
    <m/>
    <m/>
    <n v="2150"/>
    <n v="5921.7396694214876"/>
    <n v="5.9217396694214877"/>
    <m/>
  </r>
  <r>
    <x v="0"/>
    <d v="2010-07-29T00:00:00"/>
    <n v="3869"/>
    <n v="1511"/>
    <x v="0"/>
    <x v="2"/>
    <n v="150"/>
    <n v="135"/>
    <s v="e 125-250"/>
    <n v="2.290909090909091"/>
    <n v="2.290909090909091"/>
    <n v="2.290909090909091"/>
    <n v="2.1212121212121211"/>
    <m/>
    <m/>
    <m/>
    <n v="2150"/>
    <n v="4925.454545454546"/>
    <n v="4.9254545454545458"/>
    <m/>
  </r>
  <r>
    <x v="0"/>
    <d v="2010-07-29T00:00:00"/>
    <n v="3869"/>
    <n v="1511"/>
    <x v="0"/>
    <x v="2"/>
    <n v="150"/>
    <n v="115"/>
    <s v="d 105-120"/>
    <n v="0.97575757575757582"/>
    <n v="0.97575757575757571"/>
    <n v="0.97575757575757582"/>
    <n v="1.0606060606060606"/>
    <m/>
    <m/>
    <m/>
    <n v="2150"/>
    <n v="2097.878787878788"/>
    <n v="2.0978787878787881"/>
    <m/>
  </r>
  <r>
    <x v="0"/>
    <d v="2010-07-29T00:00:00"/>
    <n v="3869"/>
    <n v="1511"/>
    <x v="0"/>
    <x v="2"/>
    <n v="150"/>
    <n v="110"/>
    <s v="d 105-120"/>
    <n v="0.93333333333333335"/>
    <n v="0.93333333333333324"/>
    <n v="0.93333333333333335"/>
    <n v="1.0606060606060606"/>
    <m/>
    <m/>
    <m/>
    <n v="2150"/>
    <n v="2006.6666666666667"/>
    <n v="2.0066666666666668"/>
    <m/>
  </r>
  <r>
    <x v="0"/>
    <d v="2010-07-29T00:00:00"/>
    <n v="3869"/>
    <n v="1512"/>
    <x v="0"/>
    <x v="0"/>
    <n v="150"/>
    <n v="115"/>
    <s v="d 105-120"/>
    <n v="2.2808333333333333"/>
    <n v="2.2808333333333328"/>
    <n v="2.2808333333333333"/>
    <n v="2.333333333333333"/>
    <m/>
    <m/>
    <m/>
    <n v="3200"/>
    <n v="7298.6666666666661"/>
    <n v="7.2986666666666657"/>
    <m/>
  </r>
  <r>
    <x v="0"/>
    <d v="2010-07-29T00:00:00"/>
    <n v="3869"/>
    <n v="1512"/>
    <x v="0"/>
    <x v="0"/>
    <n v="150"/>
    <n v="125"/>
    <s v="e 125-250"/>
    <n v="2.4791666666666665"/>
    <n v="2.4791666666666656"/>
    <n v="2.4791666666666665"/>
    <n v="2.333333333333333"/>
    <m/>
    <m/>
    <m/>
    <n v="3200"/>
    <n v="7933.333333333333"/>
    <n v="7.9333333333333327"/>
    <m/>
  </r>
  <r>
    <x v="0"/>
    <d v="2010-07-29T00:00:00"/>
    <n v="3881"/>
    <n v="1513"/>
    <x v="0"/>
    <x v="2"/>
    <n v="150"/>
    <n v="85"/>
    <s v="c 70-100"/>
    <n v="4.7699999999999996"/>
    <n v="4.7699999999999978"/>
    <n v="4.7699999999999996"/>
    <n v="7.0147058823529402"/>
    <m/>
    <m/>
    <m/>
    <n v="2150"/>
    <n v="10255.499999999998"/>
    <n v="10.255499999999998"/>
    <m/>
  </r>
  <r>
    <x v="0"/>
    <d v="2010-07-29T00:00:00"/>
    <n v="3881"/>
    <n v="1513"/>
    <x v="0"/>
    <x v="2"/>
    <n v="150"/>
    <n v="85"/>
    <s v="c 70-100"/>
    <n v="5.22"/>
    <n v="5.219999999999998"/>
    <n v="5.22"/>
    <n v="7.6764705882352935"/>
    <m/>
    <m/>
    <m/>
    <n v="2150"/>
    <n v="11223"/>
    <n v="11.223000000000001"/>
    <m/>
  </r>
  <r>
    <x v="0"/>
    <d v="2010-07-29T00:00:00"/>
    <n v="12783"/>
    <n v="113"/>
    <x v="8"/>
    <x v="1"/>
    <n v="112"/>
    <n v="180"/>
    <s v="e 125-250"/>
    <m/>
    <n v="10.773658536585366"/>
    <n v="10.773658536585366"/>
    <n v="9"/>
    <m/>
    <m/>
    <m/>
    <n v="1700"/>
    <n v="18315.219512195123"/>
    <n v="18.315219512195121"/>
    <m/>
  </r>
  <r>
    <x v="0"/>
    <d v="2010-07-29T00:00:00"/>
    <n v="12783"/>
    <n v="113"/>
    <x v="8"/>
    <x v="1"/>
    <n v="112"/>
    <n v="165"/>
    <s v="e 125-250"/>
    <n v="32.72"/>
    <n v="21.946341463414637"/>
    <n v="21.946341463414637"/>
    <n v="20"/>
    <m/>
    <m/>
    <m/>
    <n v="1700"/>
    <n v="37308.780487804885"/>
    <n v="37.308780487804881"/>
    <m/>
  </r>
  <r>
    <x v="0"/>
    <d v="2010-07-29T00:00:00"/>
    <n v="12785"/>
    <n v="113"/>
    <x v="8"/>
    <x v="1"/>
    <n v="112"/>
    <n v="165"/>
    <s v="e 125-250"/>
    <n v="33.04"/>
    <n v="33.04"/>
    <n v="33.04"/>
    <n v="29"/>
    <m/>
    <m/>
    <m/>
    <n v="1700"/>
    <n v="56168"/>
    <n v="56.167999999999999"/>
    <m/>
  </r>
  <r>
    <x v="0"/>
    <d v="2010-07-31T00:00:00"/>
    <n v="3887"/>
    <n v="1535"/>
    <x v="2"/>
    <x v="2"/>
    <n v="150"/>
    <n v="105"/>
    <s v="d 105-120"/>
    <n v="0.92"/>
    <n v="0.92"/>
    <n v="0.92"/>
    <n v="1.0952380952380953"/>
    <m/>
    <s v="توب باك"/>
    <m/>
    <n v="2000"/>
    <n v="1840"/>
    <n v="1.84"/>
    <m/>
  </r>
  <r>
    <x v="0"/>
    <d v="2010-07-31T00:00:00"/>
    <n v="12790"/>
    <n v="1539"/>
    <x v="3"/>
    <x v="1"/>
    <n v="112"/>
    <n v="60"/>
    <s v="b 50-65"/>
    <n v="1.08"/>
    <n v="1.08"/>
    <n v="1.08"/>
    <n v="2.7692307692307692"/>
    <s v="ف"/>
    <s v="مبيعات نقدية "/>
    <m/>
    <n v="1600"/>
    <n v="1728"/>
    <n v="1.728"/>
    <m/>
  </r>
  <r>
    <x v="0"/>
    <d v="2010-07-31T00:00:00"/>
    <n v="12795"/>
    <n v="1530"/>
    <x v="3"/>
    <x v="1"/>
    <n v="112"/>
    <n v="170"/>
    <s v="e 125-250"/>
    <n v="0.9"/>
    <n v="0.90000000000000013"/>
    <n v="0.9"/>
    <n v="0.81447963800904977"/>
    <s v="ف"/>
    <s v="طيبة باك"/>
    <m/>
    <n v="1615"/>
    <n v="1453.5"/>
    <n v="1.4535"/>
    <m/>
  </r>
  <r>
    <x v="0"/>
    <d v="2010-07-31T00:00:00"/>
    <n v="12792"/>
    <n v="1534"/>
    <x v="2"/>
    <x v="1"/>
    <n v="112"/>
    <n v="80"/>
    <s v="c 70-100"/>
    <n v="5.5"/>
    <n v="5.5"/>
    <n v="5.5"/>
    <n v="10.576923076923077"/>
    <m/>
    <s v="مبيعات نقدية "/>
    <m/>
    <n v="1681.8181"/>
    <n v="9249.9995500000005"/>
    <n v="9.2499995500000001"/>
    <m/>
  </r>
  <r>
    <x v="0"/>
    <d v="2010-07-31T00:00:00"/>
    <n v="12793"/>
    <n v="1541"/>
    <x v="5"/>
    <x v="1"/>
    <n v="112"/>
    <n v="85"/>
    <s v="c 70-100"/>
    <n v="5.68"/>
    <n v="5.68"/>
    <n v="5.68"/>
    <n v="10.280542986425338"/>
    <m/>
    <m/>
    <m/>
    <n v="1800"/>
    <n v="10224"/>
    <n v="10.224"/>
    <m/>
  </r>
  <r>
    <x v="0"/>
    <d v="2010-07-31T00:00:00"/>
    <n v="12797"/>
    <n v="1541"/>
    <x v="5"/>
    <x v="1"/>
    <n v="112"/>
    <n v="85"/>
    <s v="c 70-100"/>
    <n v="5.57"/>
    <n v="5.5700000000000012"/>
    <n v="5.57"/>
    <n v="10.081447963800906"/>
    <m/>
    <m/>
    <m/>
    <n v="1800"/>
    <n v="10026"/>
    <n v="10.026"/>
    <m/>
  </r>
  <r>
    <x v="0"/>
    <d v="2010-07-31T00:00:00"/>
    <n v="12789"/>
    <n v="1537"/>
    <x v="2"/>
    <x v="1"/>
    <n v="112"/>
    <n v="80"/>
    <s v="c 70-100"/>
    <n v="1.71"/>
    <n v="1.71"/>
    <n v="1.71"/>
    <n v="3.2884615384615383"/>
    <m/>
    <s v="توب باك"/>
    <m/>
    <n v="1850"/>
    <n v="3163.5"/>
    <n v="3.1635"/>
    <m/>
  </r>
  <r>
    <x v="0"/>
    <d v="2010-07-31T00:00:00"/>
    <n v="12790"/>
    <n v="1538"/>
    <x v="2"/>
    <x v="1"/>
    <n v="112"/>
    <n v="85"/>
    <s v="c 70-100"/>
    <n v="0.54"/>
    <n v="0.54000000000000015"/>
    <n v="0.54"/>
    <n v="0.97737556561085981"/>
    <m/>
    <s v="مبيعات نقدية "/>
    <m/>
    <n v="1850"/>
    <n v="999.00000000000011"/>
    <n v="0.99900000000000011"/>
    <m/>
  </r>
  <r>
    <x v="0"/>
    <d v="2010-07-31T00:00:00"/>
    <n v="3889"/>
    <n v="1540"/>
    <x v="3"/>
    <x v="0"/>
    <n v="140"/>
    <n v="140"/>
    <s v="e 125-250"/>
    <n v="10.021827744904668"/>
    <n v="10.021827744904668"/>
    <n v="10.021827744904668"/>
    <n v="8.4217039873148476"/>
    <s v="ف"/>
    <s v="مبيعات نقدية "/>
    <m/>
    <n v="2636.3636000000001"/>
    <n v="26421.181872136753"/>
    <n v="26.421181872136753"/>
    <m/>
  </r>
  <r>
    <x v="0"/>
    <d v="2010-07-31T00:00:00"/>
    <n v="3889"/>
    <n v="1540"/>
    <x v="3"/>
    <x v="0"/>
    <n v="140"/>
    <n v="145"/>
    <s v="e 125-250"/>
    <n v="1.2974687705456935"/>
    <n v="1.2974687705456935"/>
    <n v="1.2974687705456935"/>
    <n v="1.0527129984143559"/>
    <s v="ف"/>
    <s v="مبيعات نقدية "/>
    <m/>
    <n v="2636.3636000000001"/>
    <n v="3420.5994388034187"/>
    <n v="3.4205994388034187"/>
    <m/>
  </r>
  <r>
    <x v="0"/>
    <d v="2010-07-31T00:00:00"/>
    <n v="3889"/>
    <n v="1540"/>
    <x v="3"/>
    <x v="0"/>
    <n v="140"/>
    <n v="150"/>
    <s v="e 125-250"/>
    <n v="9.3954635108481259"/>
    <n v="9.3954635108481259"/>
    <n v="9.3954635108481259"/>
    <n v="7.3689909889004914"/>
    <s v="ف"/>
    <s v="مبيعات نقدية "/>
    <m/>
    <n v="2636.3636000000001"/>
    <n v="24769.858005128204"/>
    <n v="24.769858005128203"/>
    <m/>
  </r>
  <r>
    <x v="0"/>
    <d v="2010-07-31T00:00:00"/>
    <n v="3889"/>
    <n v="1540"/>
    <x v="3"/>
    <x v="0"/>
    <n v="140"/>
    <n v="153"/>
    <s v="e 125-250"/>
    <n v="1.3690532544378697"/>
    <n v="1.3690532544378693"/>
    <n v="1.3690532544378697"/>
    <n v="1.0527129984143557"/>
    <s v="ف"/>
    <s v="مبيعات نقدية "/>
    <m/>
    <n v="2636.3636000000001"/>
    <n v="3609.3221664615385"/>
    <n v="3.6093221664615385"/>
    <m/>
  </r>
  <r>
    <x v="0"/>
    <d v="2010-07-31T00:00:00"/>
    <n v="3889"/>
    <n v="1540"/>
    <x v="3"/>
    <x v="0"/>
    <n v="140"/>
    <n v="155"/>
    <s v="e 125-250"/>
    <n v="6.934746877054569"/>
    <n v="6.9347468770545699"/>
    <n v="6.934746877054569"/>
    <n v="5.26356499207178"/>
    <s v="ف"/>
    <s v="مبيعات نقدية "/>
    <m/>
    <n v="2636.3636000000001"/>
    <n v="18282.514241880341"/>
    <n v="18.282514241880342"/>
    <m/>
  </r>
  <r>
    <x v="0"/>
    <d v="2010-07-31T00:00:00"/>
    <n v="3889"/>
    <n v="1540"/>
    <x v="3"/>
    <x v="0"/>
    <n v="140"/>
    <n v="165"/>
    <s v="e 125-250"/>
    <n v="11.811439842209072"/>
    <n v="11.811439842209071"/>
    <n v="11.811439842209072"/>
    <n v="8.4217039873148458"/>
    <s v="ف"/>
    <s v="مبيعات نقدية "/>
    <m/>
    <n v="2636.3636000000001"/>
    <n v="31139.250063589745"/>
    <n v="31.139250063589746"/>
    <m/>
  </r>
  <r>
    <x v="0"/>
    <d v="2010-07-31T00:00:00"/>
    <n v="3887"/>
    <n v="1536"/>
    <x v="2"/>
    <x v="0"/>
    <n v="150"/>
    <n v="95"/>
    <s v="c 70-100"/>
    <n v="0.87"/>
    <n v="0.86999999999999988"/>
    <n v="0.87"/>
    <n v="1.0773993808049536"/>
    <m/>
    <s v="توب باك"/>
    <m/>
    <n v="3200"/>
    <n v="2784"/>
    <n v="2.7839999999999998"/>
    <m/>
  </r>
  <r>
    <x v="0"/>
    <d v="2010-07-31T00:00:00"/>
    <n v="3886"/>
    <n v="1531"/>
    <x v="0"/>
    <x v="2"/>
    <n v="150"/>
    <n v="120"/>
    <s v="d 105-120"/>
    <n v="4.83"/>
    <n v="4.83"/>
    <n v="4.83"/>
    <n v="5.03125"/>
    <m/>
    <m/>
    <m/>
    <n v="2150"/>
    <n v="10384.5"/>
    <n v="10.384499999999999"/>
    <m/>
  </r>
  <r>
    <x v="1"/>
    <d v="2010-08-01T00:00:00"/>
    <n v="3894"/>
    <n v="1558"/>
    <x v="2"/>
    <x v="2"/>
    <n v="150"/>
    <n v="95"/>
    <s v="c 70-100"/>
    <n v="1.4670491803278689"/>
    <n v="1.4670491803278689"/>
    <n v="1.4670491803278689"/>
    <n v="1.930327868852459"/>
    <m/>
    <s v="العالمية وايت ستار"/>
    <m/>
    <n v="2000"/>
    <n v="2934.0983606557379"/>
    <n v="2.9340983606557378"/>
    <m/>
  </r>
  <r>
    <x v="1"/>
    <d v="2010-08-01T00:00:00"/>
    <n v="3894"/>
    <n v="1558"/>
    <x v="2"/>
    <x v="2"/>
    <n v="150"/>
    <n v="105"/>
    <s v="d 105-120"/>
    <n v="3.2429508196721311"/>
    <n v="3.2429508196721311"/>
    <n v="3.2429508196721311"/>
    <n v="3.860655737704918"/>
    <m/>
    <s v="العالمية وايت ستار"/>
    <m/>
    <n v="2000"/>
    <n v="6485.9016393442625"/>
    <n v="6.4859016393442621"/>
    <m/>
  </r>
  <r>
    <x v="1"/>
    <d v="2010-08-01T00:00:00"/>
    <n v="3898"/>
    <n v="1557"/>
    <x v="2"/>
    <x v="2"/>
    <n v="150"/>
    <n v="80"/>
    <s v="c 70-100"/>
    <n v="3.76"/>
    <n v="3.7599999999999993"/>
    <n v="3.76"/>
    <n v="5.8749999999999991"/>
    <m/>
    <s v="أمل"/>
    <m/>
    <n v="2100"/>
    <n v="7896"/>
    <n v="7.8959999999999999"/>
    <m/>
  </r>
  <r>
    <x v="1"/>
    <d v="2010-08-01T00:00:00"/>
    <n v="3900"/>
    <n v="1556"/>
    <x v="2"/>
    <x v="2"/>
    <n v="150"/>
    <n v="80"/>
    <s v="c 70-100"/>
    <n v="1.9085714285714284"/>
    <n v="1.9085714285714284"/>
    <n v="1.9085714285714284"/>
    <n v="2.9821428571428568"/>
    <m/>
    <s v="طارق الجمل"/>
    <m/>
    <n v="2100"/>
    <n v="4007.9999999999995"/>
    <n v="4.0079999999999991"/>
    <m/>
  </r>
  <r>
    <x v="1"/>
    <d v="2010-08-01T00:00:00"/>
    <n v="3900"/>
    <n v="1556"/>
    <x v="2"/>
    <x v="2"/>
    <n v="150"/>
    <n v="90"/>
    <s v="c 70-100"/>
    <n v="1.4314285714285713"/>
    <n v="1.4314285714285713"/>
    <n v="1.4314285714285713"/>
    <n v="1.9880952380952379"/>
    <m/>
    <s v="طارق الجمل"/>
    <m/>
    <n v="2100"/>
    <n v="3005.9999999999995"/>
    <n v="3.0059999999999993"/>
    <m/>
  </r>
  <r>
    <x v="1"/>
    <d v="2010-08-01T00:00:00"/>
    <n v="3901"/>
    <n v="1555"/>
    <x v="2"/>
    <x v="2"/>
    <n v="150"/>
    <n v="160"/>
    <s v="e 125-250"/>
    <n v="5.1100000000000003"/>
    <n v="5.1100000000000003"/>
    <n v="5.1100000000000003"/>
    <n v="3.9921875"/>
    <m/>
    <s v="كنفرتا"/>
    <m/>
    <n v="2200"/>
    <n v="11242"/>
    <n v="11.242000000000001"/>
    <m/>
  </r>
  <r>
    <x v="1"/>
    <d v="2010-08-01T00:00:00"/>
    <n v="3904"/>
    <n v="1554"/>
    <x v="2"/>
    <x v="2"/>
    <n v="150"/>
    <n v="80"/>
    <s v="c 70-100"/>
    <n v="1.9426516853932587"/>
    <n v="1.9426516853932583"/>
    <n v="1.9426516853932587"/>
    <n v="3.0353932584269665"/>
    <m/>
    <s v="مينا للكرتون"/>
    <m/>
    <n v="2200"/>
    <n v="4273.8337078651693"/>
    <n v="4.2738337078651689"/>
    <m/>
  </r>
  <r>
    <x v="1"/>
    <d v="2010-08-01T00:00:00"/>
    <n v="3904"/>
    <n v="1554"/>
    <x v="2"/>
    <x v="2"/>
    <n v="150"/>
    <n v="90"/>
    <s v="c 70-100"/>
    <n v="2.9139775280898879"/>
    <n v="2.9139775280898879"/>
    <n v="2.9139775280898879"/>
    <n v="4.0471910112359559"/>
    <m/>
    <s v="مينا للكرتون"/>
    <m/>
    <n v="2200"/>
    <n v="6410.7505617977531"/>
    <n v="6.4107505617977534"/>
    <m/>
  </r>
  <r>
    <x v="1"/>
    <d v="2010-08-01T00:00:00"/>
    <n v="3904"/>
    <n v="1554"/>
    <x v="2"/>
    <x v="2"/>
    <n v="150"/>
    <n v="95"/>
    <s v="c 70-100"/>
    <n v="3.0758651685393263"/>
    <n v="3.0758651685393259"/>
    <n v="3.0758651685393263"/>
    <n v="4.0471910112359559"/>
    <m/>
    <s v="مينا للكرتون"/>
    <m/>
    <n v="2200"/>
    <n v="6766.9033707865183"/>
    <n v="6.766903370786518"/>
    <m/>
  </r>
  <r>
    <x v="1"/>
    <d v="2010-08-01T00:00:00"/>
    <n v="3904"/>
    <n v="1554"/>
    <x v="2"/>
    <x v="2"/>
    <n v="150"/>
    <n v="100"/>
    <s v="c 70-100"/>
    <n v="1.6188764044943822"/>
    <n v="1.6188764044943817"/>
    <n v="1.6188764044943822"/>
    <n v="2.0235955056179775"/>
    <m/>
    <s v="مينا للكرتون"/>
    <m/>
    <n v="2200"/>
    <n v="3561.5280898876408"/>
    <n v="3.5615280898876409"/>
    <m/>
  </r>
  <r>
    <x v="1"/>
    <d v="2010-08-01T00:00:00"/>
    <n v="3904"/>
    <n v="1554"/>
    <x v="2"/>
    <x v="2"/>
    <n v="150"/>
    <n v="105"/>
    <s v="d 105-120"/>
    <n v="3.3996404494382029"/>
    <n v="3.3996404494382024"/>
    <n v="3.3996404494382029"/>
    <n v="4.0471910112359559"/>
    <m/>
    <s v="مينا للكرتون"/>
    <m/>
    <n v="2200"/>
    <n v="7479.2089887640459"/>
    <n v="7.4792089887640456"/>
    <m/>
  </r>
  <r>
    <x v="1"/>
    <d v="2010-08-01T00:00:00"/>
    <n v="3904"/>
    <n v="1554"/>
    <x v="2"/>
    <x v="2"/>
    <n v="150"/>
    <n v="110"/>
    <s v="d 105-120"/>
    <n v="1.7807640449438205"/>
    <n v="1.7807640449438202"/>
    <n v="1.7807640449438205"/>
    <n v="2.023595505617978"/>
    <m/>
    <s v="مينا للكرتون"/>
    <m/>
    <n v="2200"/>
    <n v="3917.6808988764051"/>
    <n v="3.9176808988764051"/>
    <m/>
  </r>
  <r>
    <x v="1"/>
    <d v="2010-08-01T00:00:00"/>
    <n v="3904"/>
    <n v="1554"/>
    <x v="2"/>
    <x v="2"/>
    <n v="150"/>
    <n v="115"/>
    <s v="d 105-120"/>
    <n v="2.7925617977528097"/>
    <n v="2.7925617977528092"/>
    <n v="2.7925617977528097"/>
    <n v="3.0353932584269669"/>
    <m/>
    <s v="مينا للكرتون"/>
    <m/>
    <n v="2200"/>
    <n v="6143.635955056181"/>
    <n v="6.1436359550561814"/>
    <m/>
  </r>
  <r>
    <x v="1"/>
    <d v="2010-08-01T00:00:00"/>
    <n v="3904"/>
    <n v="1554"/>
    <x v="2"/>
    <x v="2"/>
    <n v="150"/>
    <n v="145"/>
    <s v="e 125-250"/>
    <n v="4.6947415730337081"/>
    <n v="4.6947415730337081"/>
    <n v="4.6947415730337081"/>
    <n v="4.0471910112359559"/>
    <m/>
    <s v="مينا للكرتون"/>
    <m/>
    <n v="2200"/>
    <n v="10328.431460674157"/>
    <n v="10.328431460674157"/>
    <m/>
  </r>
  <r>
    <x v="1"/>
    <d v="2010-08-01T00:00:00"/>
    <n v="3904"/>
    <n v="1554"/>
    <x v="2"/>
    <x v="2"/>
    <n v="150"/>
    <n v="155"/>
    <s v="e 125-250"/>
    <n v="13.800921348314608"/>
    <n v="13.800921348314606"/>
    <n v="13.800921348314608"/>
    <n v="11.129775280898878"/>
    <m/>
    <s v="مينا للكرتون"/>
    <m/>
    <n v="2200"/>
    <n v="30362.026966292138"/>
    <n v="30.362026966292138"/>
    <m/>
  </r>
  <r>
    <x v="1"/>
    <d v="2010-08-01T00:00:00"/>
    <n v="12802"/>
    <n v="1544"/>
    <x v="0"/>
    <x v="1"/>
    <n v="112"/>
    <n v="115"/>
    <s v="d 105-120"/>
    <n v="3.99"/>
    <n v="3.99"/>
    <n v="3.99"/>
    <n v="5.3377926421404682"/>
    <m/>
    <m/>
    <m/>
    <n v="1900"/>
    <n v="7581"/>
    <n v="7.5810000000000004"/>
    <m/>
  </r>
  <r>
    <x v="1"/>
    <d v="2010-08-01T00:00:00"/>
    <n v="3903"/>
    <n v="1545"/>
    <x v="0"/>
    <x v="2"/>
    <n v="150"/>
    <n v="95"/>
    <s v="c 70-100"/>
    <n v="3.6404580152671753"/>
    <n v="3.6404580152671753"/>
    <n v="3.6404580152671753"/>
    <n v="4.7900763358778624"/>
    <m/>
    <m/>
    <m/>
    <n v="2150"/>
    <n v="7826.9847328244268"/>
    <n v="7.8269847328244264"/>
    <m/>
  </r>
  <r>
    <x v="1"/>
    <d v="2010-08-01T00:00:00"/>
    <n v="3903"/>
    <n v="1545"/>
    <x v="0"/>
    <x v="2"/>
    <n v="150"/>
    <n v="90"/>
    <s v="c 70-100"/>
    <n v="1.3795419847328243"/>
    <n v="1.3795419847328243"/>
    <n v="1.3795419847328243"/>
    <n v="1.916030534351145"/>
    <m/>
    <m/>
    <m/>
    <n v="2150"/>
    <n v="2966.0152671755723"/>
    <n v="2.9660152671755724"/>
    <m/>
  </r>
  <r>
    <x v="1"/>
    <d v="2010-08-01T00:00:00"/>
    <n v="3897"/>
    <n v="1545"/>
    <x v="0"/>
    <x v="2"/>
    <n v="150"/>
    <n v="140"/>
    <s v="e 125-250"/>
    <n v="2.2959999999999998"/>
    <n v="2.2959999999999994"/>
    <n v="2.2959999999999998"/>
    <n v="2.0499999999999998"/>
    <m/>
    <m/>
    <m/>
    <n v="2150"/>
    <n v="4936.3999999999996"/>
    <n v="4.9363999999999999"/>
    <m/>
  </r>
  <r>
    <x v="1"/>
    <d v="2010-08-01T00:00:00"/>
    <n v="3897"/>
    <n v="1545"/>
    <x v="0"/>
    <x v="2"/>
    <n v="150"/>
    <n v="160"/>
    <s v="e 125-250"/>
    <n v="2.6240000000000001"/>
    <n v="2.6239999999999992"/>
    <n v="2.6240000000000001"/>
    <n v="2.0499999999999998"/>
    <m/>
    <m/>
    <m/>
    <n v="2150"/>
    <n v="5641.6"/>
    <n v="5.6416000000000004"/>
    <m/>
  </r>
  <r>
    <x v="1"/>
    <d v="2010-08-01T00:00:00"/>
    <n v="3897"/>
    <n v="1545"/>
    <x v="0"/>
    <x v="2"/>
    <n v="150"/>
    <n v="90"/>
    <s v="c 70-100"/>
    <n v="4.8899999999999997"/>
    <n v="4.8899999999999988"/>
    <n v="4.8899999999999997"/>
    <n v="6.7916666666666661"/>
    <m/>
    <m/>
    <m/>
    <n v="2150"/>
    <n v="10513.5"/>
    <n v="10.513500000000001"/>
    <m/>
  </r>
  <r>
    <x v="1"/>
    <d v="2010-08-01T00:00:00"/>
    <n v="3891"/>
    <n v="1545"/>
    <x v="0"/>
    <x v="2"/>
    <n v="150"/>
    <n v="110"/>
    <s v="d 105-120"/>
    <n v="4.5199999999999996"/>
    <n v="4.5199999999999996"/>
    <n v="4.5199999999999996"/>
    <n v="5.1363636363636358"/>
    <m/>
    <m/>
    <m/>
    <n v="2150"/>
    <n v="9717.9999999999982"/>
    <n v="9.7179999999999982"/>
    <m/>
  </r>
  <r>
    <x v="1"/>
    <d v="2010-08-01T00:00:00"/>
    <n v="3891"/>
    <n v="1545"/>
    <x v="0"/>
    <x v="2"/>
    <n v="150"/>
    <n v="140"/>
    <s v="e 125-250"/>
    <n v="2.4300000000000002"/>
    <n v="2.4300000000000002"/>
    <n v="2.4300000000000002"/>
    <n v="2.1696428571428572"/>
    <m/>
    <m/>
    <m/>
    <n v="2150"/>
    <n v="5224.5"/>
    <n v="5.2244999999999999"/>
    <m/>
  </r>
  <r>
    <x v="1"/>
    <d v="2010-08-01T00:00:00"/>
    <n v="3891"/>
    <n v="1546"/>
    <x v="0"/>
    <x v="0"/>
    <n v="140"/>
    <n v="140"/>
    <s v="e 125-250"/>
    <n v="2.42"/>
    <n v="2.42"/>
    <n v="2.42"/>
    <n v="2.0336134453781511"/>
    <m/>
    <m/>
    <m/>
    <n v="3200"/>
    <n v="7744"/>
    <n v="7.7439999999999998"/>
    <m/>
  </r>
  <r>
    <x v="1"/>
    <d v="2010-08-01T00:00:00"/>
    <n v="3891"/>
    <n v="1546"/>
    <x v="0"/>
    <x v="0"/>
    <n v="140"/>
    <n v="135"/>
    <s v="e 125-250"/>
    <n v="3.7183464566929132"/>
    <n v="3.7183464566929127"/>
    <n v="3.7183464566929132"/>
    <n v="3.2403890690134323"/>
    <m/>
    <m/>
    <m/>
    <n v="3200"/>
    <n v="11898.708661417322"/>
    <n v="11.898708661417322"/>
    <m/>
  </r>
  <r>
    <x v="1"/>
    <d v="2010-08-01T00:00:00"/>
    <n v="3891"/>
    <n v="1546"/>
    <x v="0"/>
    <x v="0"/>
    <n v="140"/>
    <n v="115"/>
    <s v="d 105-120"/>
    <n v="2.1116535433070869"/>
    <n v="2.1116535433070864"/>
    <n v="2.1116535433070869"/>
    <n v="2.1602593793422882"/>
    <m/>
    <m/>
    <m/>
    <n v="3200"/>
    <n v="6757.2913385826778"/>
    <n v="6.7572913385826778"/>
    <m/>
  </r>
  <r>
    <x v="1"/>
    <d v="2010-08-01T00:00:00"/>
    <n v="12803"/>
    <n v="1560"/>
    <x v="2"/>
    <x v="1"/>
    <n v="112"/>
    <n v="85"/>
    <s v="c 70-100"/>
    <n v="0.56000000000000005"/>
    <n v="0.55999999999999994"/>
    <n v="0.56000000000000005"/>
    <n v="1.0135746606334843"/>
    <m/>
    <s v="الهدى جمال فوزى"/>
    <m/>
    <n v="1850"/>
    <n v="1036"/>
    <n v="1.036"/>
    <m/>
  </r>
  <r>
    <x v="1"/>
    <d v="2010-08-01T00:00:00"/>
    <n v="12803"/>
    <n v="1560"/>
    <x v="2"/>
    <x v="1"/>
    <n v="112"/>
    <n v="85"/>
    <s v="c 70-100"/>
    <n v="0.92"/>
    <n v="0.91999999999999982"/>
    <n v="0.92"/>
    <n v="1.6651583710407241"/>
    <m/>
    <s v="الهدى جمال فوزى"/>
    <m/>
    <n v="1850"/>
    <n v="1702"/>
    <n v="1.702"/>
    <m/>
  </r>
  <r>
    <x v="1"/>
    <d v="2010-08-01T00:00:00"/>
    <s v="0a"/>
    <n v="1561"/>
    <x v="3"/>
    <x v="0"/>
    <n v="140"/>
    <n v="200"/>
    <s v="e 125-250"/>
    <n v="-3.09"/>
    <n v="-3.09"/>
    <n v="-3.09"/>
    <n v="-2"/>
    <s v="ف"/>
    <s v="طيبة باك"/>
    <m/>
    <n v="2720"/>
    <n v="-8404.7999999999993"/>
    <n v="-8.4047999999999998"/>
    <s v="مرتجع فرز"/>
  </r>
  <r>
    <x v="1"/>
    <d v="2010-08-01T00:00:00"/>
    <n v="3896"/>
    <n v="1559"/>
    <x v="2"/>
    <x v="0"/>
    <n v="150"/>
    <n v="65"/>
    <s v="b 50-65"/>
    <n v="1.1968965517241379"/>
    <n v="1.1968965517241377"/>
    <n v="1.1968965517241379"/>
    <n v="2.1663286004056794"/>
    <m/>
    <s v="الهدى جمال فوزى"/>
    <m/>
    <n v="3200"/>
    <n v="3830.0689655172414"/>
    <n v="3.8300689655172415"/>
    <m/>
  </r>
  <r>
    <x v="1"/>
    <d v="2010-08-01T00:00:00"/>
    <n v="3896"/>
    <n v="1559"/>
    <x v="2"/>
    <x v="0"/>
    <n v="150"/>
    <n v="80"/>
    <s v="c 70-100"/>
    <n v="1.473103448275862"/>
    <n v="1.4731034482758618"/>
    <n v="1.473103448275862"/>
    <n v="2.1663286004056794"/>
    <m/>
    <s v="الهدى جمال فوزى"/>
    <m/>
    <n v="3200"/>
    <n v="4713.9310344827582"/>
    <n v="4.7139310344827585"/>
    <m/>
  </r>
  <r>
    <x v="1"/>
    <d v="2010-08-02T00:00:00"/>
    <n v="12804"/>
    <n v="1570"/>
    <x v="3"/>
    <x v="1"/>
    <n v="112"/>
    <n v="45"/>
    <s v="a 35-45"/>
    <n v="1.26"/>
    <n v="1.2600000000000002"/>
    <n v="1.26"/>
    <n v="4.3076923076923084"/>
    <s v="ف"/>
    <s v="دريم باك"/>
    <m/>
    <n v="1363.6362999999999"/>
    <n v="1718.1817379999998"/>
    <n v="1.7181817379999997"/>
    <m/>
  </r>
  <r>
    <x v="1"/>
    <d v="2010-08-02T00:00:00"/>
    <n v="3908"/>
    <n v="1562"/>
    <x v="0"/>
    <x v="2"/>
    <n v="150"/>
    <n v="70"/>
    <s v="c 70-100"/>
    <n v="1.32"/>
    <n v="1.32"/>
    <n v="1.32"/>
    <n v="2.3571428571428572"/>
    <m/>
    <m/>
    <m/>
    <n v="2150"/>
    <n v="2838"/>
    <n v="2.8380000000000001"/>
    <m/>
  </r>
  <r>
    <x v="1"/>
    <d v="2010-08-02T00:00:00"/>
    <n v="3908"/>
    <n v="1563"/>
    <x v="0"/>
    <x v="0"/>
    <n v="140"/>
    <n v="70"/>
    <s v="c 70-100"/>
    <n v="3.71"/>
    <n v="3.7099999999999986"/>
    <n v="3.71"/>
    <n v="6.2352941176470589"/>
    <m/>
    <m/>
    <m/>
    <n v="3200"/>
    <n v="11872"/>
    <n v="11.872"/>
    <m/>
  </r>
  <r>
    <x v="1"/>
    <d v="2010-08-02T00:00:00"/>
    <n v="3908"/>
    <n v="1563"/>
    <x v="0"/>
    <x v="0"/>
    <n v="140"/>
    <n v="125"/>
    <s v="e 125-250"/>
    <n v="2.3020833333333335"/>
    <n v="2.3020833333333326"/>
    <n v="2.3020833333333335"/>
    <n v="2.166666666666667"/>
    <m/>
    <m/>
    <m/>
    <n v="3200"/>
    <n v="7366.666666666667"/>
    <n v="7.3666666666666671"/>
    <m/>
  </r>
  <r>
    <x v="1"/>
    <d v="2010-08-02T00:00:00"/>
    <n v="3908"/>
    <n v="1563"/>
    <x v="0"/>
    <x v="0"/>
    <n v="140"/>
    <n v="115"/>
    <s v="d 105-120"/>
    <n v="2.1179166666666669"/>
    <n v="2.1179166666666664"/>
    <n v="2.1179166666666669"/>
    <n v="2.166666666666667"/>
    <m/>
    <m/>
    <m/>
    <n v="3200"/>
    <n v="6777.3333333333339"/>
    <n v="6.7773333333333339"/>
    <m/>
  </r>
  <r>
    <x v="1"/>
    <d v="2010-08-02T00:00:00"/>
    <n v="3913"/>
    <n v="1564"/>
    <x v="0"/>
    <x v="2"/>
    <n v="150"/>
    <n v="80"/>
    <s v="c 70-100"/>
    <n v="0.73"/>
    <n v="0.73"/>
    <n v="0.73"/>
    <n v="1.140625"/>
    <m/>
    <m/>
    <m/>
    <n v="2150"/>
    <n v="1569.5"/>
    <n v="1.5694999999999999"/>
    <m/>
  </r>
  <r>
    <x v="1"/>
    <d v="2010-08-02T00:00:00"/>
    <n v="12806"/>
    <n v="1574"/>
    <x v="5"/>
    <x v="1"/>
    <n v="125"/>
    <n v="70"/>
    <s v="c 70-100"/>
    <n v="2.52"/>
    <n v="2.52"/>
    <n v="2.52"/>
    <n v="5.5384615384615383"/>
    <m/>
    <m/>
    <m/>
    <n v="1850"/>
    <n v="4662"/>
    <n v="4.6619999999999999"/>
    <m/>
  </r>
  <r>
    <x v="1"/>
    <d v="2010-08-02T00:00:00"/>
    <n v="12805"/>
    <n v="1573"/>
    <x v="2"/>
    <x v="1"/>
    <n v="112"/>
    <n v="115"/>
    <s v="d 105-120"/>
    <n v="0.8"/>
    <n v="0.8"/>
    <n v="0.8"/>
    <n v="1.0702341137123745"/>
    <m/>
    <s v="جرافيك وان"/>
    <m/>
    <n v="1850"/>
    <n v="1480"/>
    <n v="1.48"/>
    <m/>
  </r>
  <r>
    <x v="1"/>
    <d v="2010-08-02T00:00:00"/>
    <n v="3906"/>
    <n v="1572"/>
    <x v="2"/>
    <x v="3"/>
    <n v="150"/>
    <n v="115"/>
    <s v="d 105-120"/>
    <n v="0.99"/>
    <n v="0.9900000000000001"/>
    <n v="0.99"/>
    <n v="1.0434782608695652"/>
    <m/>
    <s v="جرافيك وان"/>
    <m/>
    <n v="2250"/>
    <n v="2227.5"/>
    <n v="2.2275"/>
    <m/>
  </r>
  <r>
    <x v="1"/>
    <d v="2010-08-02T00:00:00"/>
    <n v="3907"/>
    <n v="1575"/>
    <x v="2"/>
    <x v="0"/>
    <n v="140"/>
    <n v="60"/>
    <s v="b 50-65"/>
    <n v="4.0199999999999996"/>
    <n v="4.0199999999999996"/>
    <n v="4.0199999999999996"/>
    <n v="7.8823529411764692"/>
    <m/>
    <s v="عظيمة للكرتون"/>
    <m/>
    <n v="3100"/>
    <n v="12461.999999999998"/>
    <n v="12.461999999999998"/>
    <m/>
  </r>
  <r>
    <x v="1"/>
    <d v="2010-08-03T00:00:00"/>
    <n v="3921"/>
    <n v="1581"/>
    <x v="2"/>
    <x v="2"/>
    <n v="150"/>
    <n v="70"/>
    <s v="c 70-100"/>
    <n v="1.19"/>
    <n v="1.1900000000000002"/>
    <n v="1.19"/>
    <n v="2.1249999999999996"/>
    <m/>
    <s v="ساسا باك"/>
    <m/>
    <n v="2100"/>
    <n v="2499"/>
    <n v="2.4990000000000001"/>
    <m/>
  </r>
  <r>
    <x v="1"/>
    <d v="2010-08-03T00:00:00"/>
    <n v="3919"/>
    <n v="1585"/>
    <x v="2"/>
    <x v="2"/>
    <n v="150"/>
    <n v="150"/>
    <s v="e 125-250"/>
    <n v="6.1131147540983601"/>
    <n v="6.113114754098361"/>
    <n v="6.1131147540983601"/>
    <n v="5.0942622950819674"/>
    <m/>
    <s v="بيجر"/>
    <m/>
    <n v="2200"/>
    <n v="13448.852459016392"/>
    <n v="13.448852459016392"/>
    <m/>
  </r>
  <r>
    <x v="1"/>
    <d v="2010-08-03T00:00:00"/>
    <n v="3919"/>
    <n v="1585"/>
    <x v="2"/>
    <x v="2"/>
    <n v="150"/>
    <n v="155"/>
    <s v="e 125-250"/>
    <n v="6.3168852459016396"/>
    <n v="6.3168852459016396"/>
    <n v="6.3168852459016396"/>
    <n v="5.0942622950819674"/>
    <m/>
    <s v="بيجر"/>
    <m/>
    <n v="2200"/>
    <n v="13897.147540983608"/>
    <n v="13.897147540983607"/>
    <m/>
  </r>
  <r>
    <x v="1"/>
    <d v="2010-08-03T00:00:00"/>
    <n v="3924"/>
    <n v="1578"/>
    <x v="2"/>
    <x v="2"/>
    <n v="150"/>
    <n v="160"/>
    <s v="e 125-250"/>
    <n v="3.92"/>
    <n v="3.92"/>
    <n v="3.92"/>
    <n v="3.0625"/>
    <m/>
    <s v="كنفرتا"/>
    <m/>
    <n v="2200"/>
    <n v="8624"/>
    <n v="8.6240000000000006"/>
    <m/>
  </r>
  <r>
    <x v="1"/>
    <d v="2010-08-03T00:00:00"/>
    <n v="3916"/>
    <n v="136"/>
    <x v="0"/>
    <x v="2"/>
    <n v="150"/>
    <n v="150"/>
    <s v="e 125-250"/>
    <n v="2.5299999999999998"/>
    <n v="2.3956834532374103"/>
    <n v="2.5299999999999998"/>
    <n v="2"/>
    <m/>
    <m/>
    <m/>
    <n v="2150"/>
    <n v="5439.5"/>
    <n v="5.4394999999999998"/>
    <m/>
  </r>
  <r>
    <x v="1"/>
    <d v="2010-08-03T00:00:00"/>
    <n v="3916"/>
    <n v="136"/>
    <x v="0"/>
    <x v="2"/>
    <n v="150"/>
    <n v="145"/>
    <s v="e 125-250"/>
    <m/>
    <n v="1.1579136690647482"/>
    <n v="1.1579136690647482"/>
    <n v="1"/>
    <m/>
    <m/>
    <m/>
    <n v="2150"/>
    <n v="2489.5143884892086"/>
    <n v="2.4895143884892086"/>
    <s v="فرز"/>
  </r>
  <r>
    <x v="1"/>
    <d v="2010-08-03T00:00:00"/>
    <n v="3916"/>
    <n v="136"/>
    <x v="0"/>
    <x v="2"/>
    <n v="150"/>
    <n v="115"/>
    <s v="d 105-120"/>
    <n v="1.88"/>
    <n v="0.9183453237410073"/>
    <n v="0.9183453237410073"/>
    <n v="1"/>
    <m/>
    <m/>
    <m/>
    <n v="2150"/>
    <n v="1974.4424460431658"/>
    <n v="1.9744424460431658"/>
    <s v="فرز"/>
  </r>
  <r>
    <x v="1"/>
    <d v="2010-08-03T00:00:00"/>
    <n v="3916"/>
    <n v="136"/>
    <x v="0"/>
    <x v="2"/>
    <n v="150"/>
    <n v="110"/>
    <s v="d 105-120"/>
    <m/>
    <n v="0.87841726618705041"/>
    <n v="0.87841726618705041"/>
    <n v="1"/>
    <m/>
    <m/>
    <m/>
    <n v="2150"/>
    <n v="1888.5971223021584"/>
    <n v="1.8885971223021583"/>
    <m/>
  </r>
  <r>
    <x v="1"/>
    <d v="2010-08-03T00:00:00"/>
    <n v="3916"/>
    <n v="136"/>
    <x v="0"/>
    <x v="2"/>
    <n v="150"/>
    <n v="135"/>
    <s v="e 125-250"/>
    <m/>
    <n v="1.0780575539568347"/>
    <n v="1.0780575539568347"/>
    <n v="1"/>
    <m/>
    <m/>
    <m/>
    <n v="2150"/>
    <n v="2317.8237410071947"/>
    <n v="2.3178237410071949"/>
    <m/>
  </r>
  <r>
    <x v="1"/>
    <d v="2010-08-03T00:00:00"/>
    <n v="3916"/>
    <n v="136"/>
    <x v="0"/>
    <x v="2"/>
    <n v="150"/>
    <n v="150"/>
    <s v="e 125-250"/>
    <m/>
    <n v="1.1978417266187051"/>
    <n v="1.1978417266187051"/>
    <n v="1"/>
    <m/>
    <m/>
    <m/>
    <n v="2150"/>
    <n v="2575.3597122302162"/>
    <n v="2.5753597122302163"/>
    <m/>
  </r>
  <r>
    <x v="1"/>
    <d v="2010-08-03T00:00:00"/>
    <n v="3916"/>
    <n v="136"/>
    <x v="0"/>
    <x v="2"/>
    <n v="150"/>
    <n v="155"/>
    <s v="e 125-250"/>
    <n v="4.32"/>
    <n v="1.237769784172662"/>
    <n v="1.237769784172662"/>
    <n v="1"/>
    <m/>
    <m/>
    <m/>
    <n v="2150"/>
    <n v="2661.2050359712234"/>
    <n v="2.6612050359712236"/>
    <m/>
  </r>
  <r>
    <x v="1"/>
    <d v="2010-08-03T00:00:00"/>
    <n v="3916"/>
    <n v="136"/>
    <x v="0"/>
    <x v="2"/>
    <n v="150"/>
    <n v="70"/>
    <s v="c 70-100"/>
    <n v="2.37"/>
    <n v="2.2359712230215831"/>
    <n v="2.37"/>
    <n v="4"/>
    <m/>
    <m/>
    <m/>
    <n v="2150"/>
    <n v="5095.5"/>
    <n v="5.0955000000000004"/>
    <m/>
  </r>
  <r>
    <x v="1"/>
    <d v="2010-08-03T00:00:00"/>
    <n v="3916"/>
    <n v="135"/>
    <x v="0"/>
    <x v="0"/>
    <n v="150"/>
    <n v="70"/>
    <s v="c 70-100"/>
    <n v="2.91"/>
    <n v="2.91"/>
    <n v="2.91"/>
    <n v="4"/>
    <m/>
    <m/>
    <m/>
    <n v="3200"/>
    <n v="9312"/>
    <n v="9.3119999999999994"/>
    <m/>
  </r>
  <r>
    <x v="1"/>
    <d v="2010-08-03T00:00:00"/>
    <n v="12812"/>
    <n v="1582"/>
    <x v="2"/>
    <x v="1"/>
    <n v="125"/>
    <n v="70"/>
    <s v="c 70-100"/>
    <n v="0.49"/>
    <n v="0.48999999999999994"/>
    <n v="0.49"/>
    <n v="1.0769230769230769"/>
    <m/>
    <s v="النور"/>
    <m/>
    <n v="1850"/>
    <n v="906.5"/>
    <n v="0.90649999999999997"/>
    <m/>
  </r>
  <r>
    <x v="1"/>
    <d v="2010-08-03T00:00:00"/>
    <n v="3920"/>
    <n v="1582"/>
    <x v="2"/>
    <x v="1"/>
    <n v="150"/>
    <n v="85"/>
    <s v="c 70-100"/>
    <n v="0.69"/>
    <n v="0.68999999999999984"/>
    <n v="0.69"/>
    <n v="1.248868778280543"/>
    <m/>
    <s v="النور"/>
    <m/>
    <n v="1850"/>
    <n v="1276.5"/>
    <n v="1.2765"/>
    <m/>
  </r>
  <r>
    <x v="1"/>
    <d v="2010-08-03T00:00:00"/>
    <n v="3919"/>
    <n v="1584"/>
    <x v="2"/>
    <x v="3"/>
    <n v="150"/>
    <n v="125"/>
    <s v="e 125-250"/>
    <n v="10.49"/>
    <n v="10.49"/>
    <n v="10.49"/>
    <n v="10.172121212121212"/>
    <m/>
    <s v="بيجر"/>
    <m/>
    <n v="2200"/>
    <n v="23078"/>
    <n v="23.077999999999999"/>
    <m/>
  </r>
  <r>
    <x v="1"/>
    <d v="2010-08-03T00:00:00"/>
    <n v="3924"/>
    <n v="1579"/>
    <x v="2"/>
    <x v="3"/>
    <n v="150"/>
    <n v="120"/>
    <s v="d 105-120"/>
    <n v="0.94"/>
    <n v="0.94"/>
    <n v="0.94"/>
    <n v="0.9494949494949495"/>
    <m/>
    <s v="كنفرتا"/>
    <m/>
    <n v="2200"/>
    <n v="2068"/>
    <n v="2.0680000000000001"/>
    <m/>
  </r>
  <r>
    <x v="1"/>
    <d v="2010-08-03T00:00:00"/>
    <n v="3923"/>
    <n v="1580"/>
    <x v="3"/>
    <x v="0"/>
    <n v="150"/>
    <n v="130"/>
    <s v="e 125-250"/>
    <n v="4.92"/>
    <n v="4.919999999999999"/>
    <n v="4.92"/>
    <n v="4.4524886877828056"/>
    <s v="ف"/>
    <s v="العالمية وايت ستار"/>
    <m/>
    <n v="2800"/>
    <n v="13776"/>
    <n v="13.776"/>
    <m/>
  </r>
  <r>
    <x v="1"/>
    <d v="2010-08-03T00:00:00"/>
    <n v="3920"/>
    <n v="1583"/>
    <x v="2"/>
    <x v="0"/>
    <n v="140"/>
    <n v="70"/>
    <s v="c 70-100"/>
    <n v="0.77"/>
    <n v="0.77"/>
    <n v="0.77"/>
    <n v="1.2941176470588236"/>
    <m/>
    <s v="النور"/>
    <m/>
    <n v="3200"/>
    <n v="2464"/>
    <n v="2.464"/>
    <m/>
  </r>
  <r>
    <x v="1"/>
    <d v="2010-08-03T00:00:00"/>
    <n v="3918"/>
    <n v="1586"/>
    <x v="2"/>
    <x v="0"/>
    <n v="140"/>
    <n v="60"/>
    <s v="b 50-65"/>
    <n v="1.0592481203007518"/>
    <n v="1.0592481203007516"/>
    <n v="1.0592481203007518"/>
    <n v="2.0769570986289252"/>
    <m/>
    <s v="جرافيك وان"/>
    <m/>
    <n v="3300"/>
    <n v="3495.5187969924809"/>
    <n v="3.495518796992481"/>
    <m/>
  </r>
  <r>
    <x v="1"/>
    <d v="2010-08-03T00:00:00"/>
    <n v="3918"/>
    <n v="1586"/>
    <x v="2"/>
    <x v="0"/>
    <n v="140"/>
    <n v="65"/>
    <s v="b 50-65"/>
    <n v="1.7212781954887217"/>
    <n v="1.7212781954887215"/>
    <n v="1.7212781954887217"/>
    <n v="3.115435647943388"/>
    <m/>
    <s v="جرافيك وان"/>
    <m/>
    <n v="3300"/>
    <n v="5680.2180451127815"/>
    <n v="5.6802180451127819"/>
    <m/>
  </r>
  <r>
    <x v="1"/>
    <d v="2010-08-03T00:00:00"/>
    <n v="3918"/>
    <n v="1586"/>
    <x v="2"/>
    <x v="0"/>
    <n v="140"/>
    <n v="75"/>
    <s v="c 70-100"/>
    <n v="1.3240601503759397"/>
    <n v="1.3240601503759397"/>
    <n v="1.3240601503759397"/>
    <n v="2.0769570986289252"/>
    <m/>
    <s v="جرافيك وان"/>
    <m/>
    <n v="3300"/>
    <n v="4369.3984962406012"/>
    <n v="4.3693984962406009"/>
    <m/>
  </r>
  <r>
    <x v="1"/>
    <d v="2010-08-03T00:00:00"/>
    <n v="3918"/>
    <n v="1586"/>
    <x v="2"/>
    <x v="0"/>
    <n v="140"/>
    <n v="95"/>
    <s v="c 70-100"/>
    <n v="0.83857142857142852"/>
    <n v="0.83857142857142841"/>
    <n v="0.83857142857142852"/>
    <n v="1.0384785493144626"/>
    <m/>
    <s v="جرافيك وان"/>
    <m/>
    <n v="3300"/>
    <n v="2767.2857142857142"/>
    <n v="2.7672857142857143"/>
    <m/>
  </r>
  <r>
    <x v="1"/>
    <d v="2010-08-03T00:00:00"/>
    <n v="3918"/>
    <n v="1586"/>
    <x v="2"/>
    <x v="0"/>
    <n v="140"/>
    <n v="105"/>
    <s v="d 105-120"/>
    <n v="0.92684210526315791"/>
    <n v="0.92684210526315769"/>
    <n v="0.92684210526315791"/>
    <n v="1.0384785493144626"/>
    <m/>
    <s v="جرافيك وان"/>
    <m/>
    <n v="3300"/>
    <n v="3058.5789473684213"/>
    <n v="3.0585789473684213"/>
    <m/>
  </r>
  <r>
    <x v="1"/>
    <d v="2010-08-04T00:00:00"/>
    <n v="3927"/>
    <n v="1595"/>
    <x v="3"/>
    <x v="2"/>
    <n v="150"/>
    <n v="95"/>
    <s v="c 70-100"/>
    <n v="0.72"/>
    <n v="0.72"/>
    <n v="0.72"/>
    <n v="0.94736842105263153"/>
    <s v="ف"/>
    <s v="المطبعة"/>
    <m/>
    <n v="1785"/>
    <n v="1285.2"/>
    <n v="1.2852000000000001"/>
    <m/>
  </r>
  <r>
    <x v="1"/>
    <d v="2010-08-04T00:00:00"/>
    <n v="3931"/>
    <n v="1592"/>
    <x v="2"/>
    <x v="2"/>
    <n v="150"/>
    <n v="95"/>
    <s v="c 70-100"/>
    <n v="0.79677419354838719"/>
    <n v="0.79677419354838719"/>
    <n v="0.79677419354838719"/>
    <n v="1.0483870967741937"/>
    <m/>
    <s v="العالمية وايت ستار"/>
    <m/>
    <n v="2000"/>
    <n v="1593.5483870967744"/>
    <n v="1.5935483870967744"/>
    <m/>
  </r>
  <r>
    <x v="1"/>
    <d v="2010-08-04T00:00:00"/>
    <n v="3931"/>
    <n v="1592"/>
    <x v="2"/>
    <x v="2"/>
    <n v="150"/>
    <n v="105"/>
    <s v="d 105-120"/>
    <n v="4.403225806451613"/>
    <n v="4.403225806451613"/>
    <n v="4.403225806451613"/>
    <n v="5.241935483870968"/>
    <m/>
    <s v="العالمية وايت ستار"/>
    <m/>
    <n v="2000"/>
    <n v="8806.4516129032254"/>
    <n v="8.806451612903226"/>
    <m/>
  </r>
  <r>
    <x v="1"/>
    <d v="2010-08-04T00:00:00"/>
    <n v="12823"/>
    <n v="1602"/>
    <x v="3"/>
    <x v="1"/>
    <m/>
    <m/>
    <s v="a 35-45"/>
    <n v="1.98"/>
    <n v="1.98"/>
    <n v="1.98"/>
    <n v="0"/>
    <s v="ف"/>
    <s v="ماجدة الشحات"/>
    <m/>
    <n v="900"/>
    <n v="1782"/>
    <n v="1.782"/>
    <m/>
  </r>
  <r>
    <x v="1"/>
    <d v="2010-08-04T00:00:00"/>
    <n v="12816"/>
    <n v="1600"/>
    <x v="3"/>
    <x v="1"/>
    <n v="112"/>
    <n v="45"/>
    <s v="a 35-45"/>
    <n v="2.72"/>
    <n v="2.72"/>
    <n v="2.72"/>
    <n v="9.2991452991452999"/>
    <s v="ف"/>
    <s v="العالمية ثروت فوزى"/>
    <m/>
    <n v="1500"/>
    <n v="4080.0000000000005"/>
    <n v="4.08"/>
    <m/>
  </r>
  <r>
    <x v="1"/>
    <d v="2010-08-04T00:00:00"/>
    <n v="3934"/>
    <n v="135"/>
    <x v="0"/>
    <x v="0"/>
    <n v="150"/>
    <n v="155"/>
    <s v="e 125-250"/>
    <m/>
    <n v="2.6883606557377053"/>
    <n v="2.6883606557377053"/>
    <n v="2"/>
    <m/>
    <m/>
    <m/>
    <n v="3200"/>
    <n v="8602.7540983606577"/>
    <n v="8.6027540983606574"/>
    <m/>
  </r>
  <r>
    <x v="1"/>
    <d v="2010-08-04T00:00:00"/>
    <n v="3934"/>
    <n v="135"/>
    <x v="0"/>
    <x v="0"/>
    <n v="150"/>
    <n v="150"/>
    <s v="e 125-250"/>
    <n v="5.29"/>
    <n v="2.6016393442622952"/>
    <n v="2.6016393442622952"/>
    <n v="2"/>
    <m/>
    <m/>
    <m/>
    <n v="3200"/>
    <n v="8325.2459016393441"/>
    <n v="8.3252459016393434"/>
    <m/>
  </r>
  <r>
    <x v="1"/>
    <d v="2010-08-04T00:00:00"/>
    <n v="3929"/>
    <n v="1589"/>
    <x v="6"/>
    <x v="0"/>
    <n v="140"/>
    <n v="140"/>
    <s v="e 125-250"/>
    <n v="28.978419864559818"/>
    <n v="28.978419864559825"/>
    <n v="28.978419864559818"/>
    <n v="24.351613331562874"/>
    <m/>
    <m/>
    <m/>
    <n v="3100"/>
    <n v="89833.101580135437"/>
    <n v="89.833101580135434"/>
    <m/>
  </r>
  <r>
    <x v="1"/>
    <d v="2010-08-04T00:00:00"/>
    <n v="3929"/>
    <n v="1589"/>
    <x v="6"/>
    <x v="0"/>
    <n v="140"/>
    <n v="135"/>
    <s v="e 125-250"/>
    <n v="12.701580135440182"/>
    <n v="12.701580135440183"/>
    <n v="12.701580135440182"/>
    <n v="11.068915150710398"/>
    <m/>
    <m/>
    <m/>
    <n v="3100"/>
    <n v="39374.898419864563"/>
    <n v="39.374898419864564"/>
    <m/>
  </r>
  <r>
    <x v="1"/>
    <d v="2010-08-04T00:00:00"/>
    <n v="12818"/>
    <n v="1601"/>
    <x v="3"/>
    <x v="1"/>
    <n v="112"/>
    <n v="70"/>
    <s v="c 70-100"/>
    <n v="0.9"/>
    <n v="0.9"/>
    <n v="0.9"/>
    <n v="1.9780219780219781"/>
    <s v="ف"/>
    <s v="ساسا باك"/>
    <m/>
    <n v="1700"/>
    <n v="1530"/>
    <n v="1.53"/>
    <m/>
  </r>
  <r>
    <x v="1"/>
    <d v="2010-08-04T00:00:00"/>
    <n v="12819"/>
    <n v="1590"/>
    <x v="2"/>
    <x v="1"/>
    <n v="125"/>
    <n v="60"/>
    <s v="b 50-65"/>
    <n v="1.6175999999999999"/>
    <n v="1.6175999999999999"/>
    <n v="1.6175999999999999"/>
    <n v="4.1476923076923073"/>
    <m/>
    <s v="لينر فل"/>
    <m/>
    <n v="1850"/>
    <n v="2992.56"/>
    <n v="2.9925600000000001"/>
    <m/>
  </r>
  <r>
    <x v="1"/>
    <d v="2010-08-04T00:00:00"/>
    <n v="12819"/>
    <n v="1590"/>
    <x v="2"/>
    <x v="1"/>
    <n v="125"/>
    <n v="65"/>
    <s v="b 50-65"/>
    <n v="1.7524000000000002"/>
    <n v="1.7524000000000004"/>
    <n v="1.7524000000000002"/>
    <n v="4.1476923076923082"/>
    <m/>
    <s v="لينر فل"/>
    <m/>
    <n v="1850"/>
    <n v="3241.9400000000005"/>
    <n v="3.2419400000000005"/>
    <m/>
  </r>
  <r>
    <x v="1"/>
    <d v="2010-08-04T00:00:00"/>
    <n v="3933"/>
    <n v="1594"/>
    <x v="2"/>
    <x v="3"/>
    <n v="150"/>
    <n v="85"/>
    <s v="c 70-100"/>
    <n v="0.62"/>
    <n v="0.62"/>
    <n v="0.62"/>
    <n v="0.8841354723707664"/>
    <m/>
    <s v="جراند باك"/>
    <m/>
    <n v="2250"/>
    <n v="1395"/>
    <n v="1.395"/>
    <m/>
  </r>
  <r>
    <x v="1"/>
    <d v="2010-08-04T00:00:00"/>
    <n v="3930"/>
    <n v="1591"/>
    <x v="2"/>
    <x v="3"/>
    <n v="150"/>
    <n v="65"/>
    <s v="b 50-65"/>
    <n v="3.16"/>
    <n v="3.16"/>
    <n v="3.16"/>
    <n v="5.8927738927738931"/>
    <m/>
    <s v="لينر فل"/>
    <m/>
    <n v="2250"/>
    <n v="7110"/>
    <n v="7.11"/>
    <m/>
  </r>
  <r>
    <x v="1"/>
    <d v="2010-08-04T00:00:00"/>
    <n v="3926"/>
    <n v="1596"/>
    <x v="2"/>
    <x v="3"/>
    <n v="150"/>
    <n v="85"/>
    <s v="c 70-100"/>
    <n v="4.68"/>
    <n v="4.68"/>
    <n v="4.68"/>
    <n v="6.6737967914438494"/>
    <m/>
    <s v="مينترا"/>
    <m/>
    <n v="2700"/>
    <n v="12636"/>
    <n v="12.635999999999999"/>
    <m/>
  </r>
  <r>
    <x v="1"/>
    <d v="2010-08-04T00:00:00"/>
    <n v="3932"/>
    <n v="1593"/>
    <x v="3"/>
    <x v="0"/>
    <m/>
    <m/>
    <s v="a 35-45"/>
    <n v="0.27"/>
    <n v="0.27"/>
    <n v="0.27"/>
    <n v="0"/>
    <s v="ف"/>
    <s v="عبد المنعم عبدالحى"/>
    <m/>
    <n v="1818.1818000000001"/>
    <n v="490.90908600000006"/>
    <n v="0.49090908600000005"/>
    <m/>
  </r>
  <r>
    <x v="1"/>
    <d v="2010-08-05T00:00:00"/>
    <n v="3938"/>
    <n v="1611"/>
    <x v="2"/>
    <x v="2"/>
    <n v="150"/>
    <n v="95"/>
    <s v="c 70-100"/>
    <n v="2.8467796610169489"/>
    <n v="2.8467796610169489"/>
    <n v="2.8467796610169489"/>
    <n v="3.7457627118644066"/>
    <m/>
    <s v="العالمية وايت ستار"/>
    <m/>
    <n v="2000"/>
    <n v="5693.5593220338978"/>
    <n v="5.6935593220338978"/>
    <m/>
  </r>
  <r>
    <x v="1"/>
    <d v="2010-08-05T00:00:00"/>
    <n v="3938"/>
    <n v="1611"/>
    <x v="2"/>
    <x v="2"/>
    <n v="150"/>
    <n v="105"/>
    <s v="d 105-120"/>
    <n v="1.5732203389830508"/>
    <n v="1.5732203389830508"/>
    <n v="1.5732203389830508"/>
    <n v="1.8728813559322035"/>
    <m/>
    <s v="العالمية وايت ستار"/>
    <m/>
    <n v="2000"/>
    <n v="3146.4406779661017"/>
    <n v="3.1464406779661016"/>
    <m/>
  </r>
  <r>
    <x v="1"/>
    <d v="2010-08-05T00:00:00"/>
    <n v="3937"/>
    <n v="1610"/>
    <x v="2"/>
    <x v="2"/>
    <n v="150"/>
    <n v="70"/>
    <s v="c 70-100"/>
    <n v="0.55066666666666664"/>
    <n v="0.55066666666666664"/>
    <n v="0.55066666666666664"/>
    <n v="0.98333333333333317"/>
    <m/>
    <s v="النور"/>
    <m/>
    <n v="2200"/>
    <n v="1211.4666666666667"/>
    <n v="1.2114666666666667"/>
    <m/>
  </r>
  <r>
    <x v="1"/>
    <d v="2010-08-05T00:00:00"/>
    <n v="3937"/>
    <n v="1610"/>
    <x v="2"/>
    <x v="2"/>
    <n v="150"/>
    <n v="80"/>
    <s v="c 70-100"/>
    <n v="0.6293333333333333"/>
    <n v="0.6293333333333333"/>
    <n v="0.6293333333333333"/>
    <n v="0.98333333333333328"/>
    <m/>
    <s v="النور"/>
    <m/>
    <n v="2200"/>
    <n v="1384.5333333333333"/>
    <n v="1.3845333333333334"/>
    <m/>
  </r>
  <r>
    <x v="1"/>
    <d v="2010-08-05T00:00:00"/>
    <n v="3936"/>
    <n v="1603"/>
    <x v="0"/>
    <x v="0"/>
    <n v="150"/>
    <n v="155"/>
    <s v="e 125-250"/>
    <n v="2.9887179487179485"/>
    <n v="2.9887179487179485"/>
    <n v="2.9887179487179485"/>
    <n v="2.2684766214177978"/>
    <m/>
    <m/>
    <m/>
    <n v="3200"/>
    <n v="9563.8974358974356"/>
    <n v="9.5638974358974362"/>
    <m/>
  </r>
  <r>
    <x v="1"/>
    <d v="2010-08-05T00:00:00"/>
    <n v="3936"/>
    <n v="1603"/>
    <x v="0"/>
    <x v="0"/>
    <n v="150"/>
    <n v="145"/>
    <s v="e 125-250"/>
    <n v="1.397948717948718"/>
    <n v="1.397948717948718"/>
    <n v="1.397948717948718"/>
    <n v="1.1342383107088991"/>
    <m/>
    <m/>
    <m/>
    <n v="3200"/>
    <n v="4473.4358974358975"/>
    <n v="4.4734358974358974"/>
    <m/>
  </r>
  <r>
    <x v="1"/>
    <d v="2010-08-05T00:00:00"/>
    <n v="3936"/>
    <n v="1603"/>
    <x v="0"/>
    <x v="0"/>
    <n v="150"/>
    <n v="130"/>
    <s v="e 125-250"/>
    <n v="1.2533333333333332"/>
    <n v="1.253333333333333"/>
    <n v="1.2533333333333332"/>
    <n v="1.1342383107088989"/>
    <m/>
    <m/>
    <m/>
    <n v="3200"/>
    <n v="4010.6666666666661"/>
    <n v="4.0106666666666664"/>
    <m/>
  </r>
  <r>
    <x v="1"/>
    <d v="2010-08-05T00:00:00"/>
    <n v="3936"/>
    <n v="1603"/>
    <x v="0"/>
    <x v="0"/>
    <n v="150"/>
    <n v="155"/>
    <s v="e 125-250"/>
    <n v="1.5155555555555555"/>
    <n v="1.5155555555555555"/>
    <n v="1.5155555555555555"/>
    <n v="1.150326797385621"/>
    <m/>
    <m/>
    <m/>
    <n v="3200"/>
    <n v="4849.7777777777774"/>
    <n v="4.8497777777777777"/>
    <m/>
  </r>
  <r>
    <x v="1"/>
    <d v="2010-08-05T00:00:00"/>
    <n v="3936"/>
    <n v="1603"/>
    <x v="0"/>
    <x v="0"/>
    <n v="150"/>
    <n v="150"/>
    <s v="e 125-250"/>
    <n v="2.9333333333333331"/>
    <n v="2.9333333333333327"/>
    <n v="2.9333333333333331"/>
    <n v="2.3006535947712417"/>
    <m/>
    <m/>
    <m/>
    <n v="3200"/>
    <n v="9386.6666666666661"/>
    <n v="9.3866666666666667"/>
    <m/>
  </r>
  <r>
    <x v="1"/>
    <d v="2010-08-05T00:00:00"/>
    <n v="3936"/>
    <n v="1603"/>
    <x v="0"/>
    <x v="0"/>
    <n v="150"/>
    <n v="130"/>
    <s v="e 125-250"/>
    <n v="1.2711111111111111"/>
    <n v="1.2711111111111106"/>
    <n v="1.2711111111111111"/>
    <n v="1.1503267973856208"/>
    <m/>
    <m/>
    <m/>
    <n v="3200"/>
    <n v="4067.5555555555557"/>
    <n v="4.0675555555555558"/>
    <m/>
  </r>
  <r>
    <x v="1"/>
    <d v="2010-08-05T00:00:00"/>
    <n v="3936"/>
    <n v="1603"/>
    <x v="0"/>
    <x v="0"/>
    <n v="150"/>
    <n v="155"/>
    <s v="e 125-250"/>
    <n v="4.3778048780487806"/>
    <n v="4.3778048780487806"/>
    <n v="4.3778048780487806"/>
    <n v="3.3228120516499287"/>
    <m/>
    <m/>
    <m/>
    <n v="3200"/>
    <n v="14008.975609756098"/>
    <n v="14.008975609756099"/>
    <m/>
  </r>
  <r>
    <x v="1"/>
    <d v="2010-08-05T00:00:00"/>
    <n v="3936"/>
    <n v="1603"/>
    <x v="0"/>
    <x v="0"/>
    <n v="150"/>
    <n v="150"/>
    <s v="e 125-250"/>
    <n v="1.4121951219512194"/>
    <n v="1.4121951219512194"/>
    <n v="1.4121951219512194"/>
    <n v="1.1076040172166428"/>
    <m/>
    <m/>
    <m/>
    <n v="3200"/>
    <n v="4519.0243902439024"/>
    <n v="4.519024390243902"/>
    <m/>
  </r>
  <r>
    <x v="1"/>
    <d v="2010-08-05T00:00:00"/>
    <n v="12832"/>
    <n v="130"/>
    <x v="8"/>
    <x v="1"/>
    <n v="112"/>
    <n v="170"/>
    <s v="e 125-250"/>
    <m/>
    <n v="1.0552689352360043"/>
    <n v="1.0552689352360043"/>
    <n v="1"/>
    <m/>
    <m/>
    <m/>
    <n v="1700"/>
    <n v="1793.9571899012074"/>
    <n v="1.7939571899012074"/>
    <m/>
  </r>
  <r>
    <x v="1"/>
    <d v="2010-08-05T00:00:00"/>
    <n v="12832"/>
    <n v="130"/>
    <x v="8"/>
    <x v="1"/>
    <n v="112"/>
    <n v="165"/>
    <s v="e 125-250"/>
    <m/>
    <n v="9.2180845225027443"/>
    <n v="9.2180845225027443"/>
    <n v="9"/>
    <m/>
    <m/>
    <m/>
    <n v="1700"/>
    <n v="15670.743688254666"/>
    <n v="15.670743688254666"/>
    <m/>
  </r>
  <r>
    <x v="1"/>
    <d v="2010-08-05T00:00:00"/>
    <n v="12832"/>
    <n v="130"/>
    <x v="8"/>
    <x v="1"/>
    <n v="112"/>
    <n v="153"/>
    <s v="e 125-250"/>
    <n v="22.62"/>
    <n v="12.346646542261251"/>
    <n v="12.346646542261251"/>
    <n v="13"/>
    <m/>
    <m/>
    <m/>
    <n v="1700"/>
    <n v="20989.299121844128"/>
    <n v="20.989299121844127"/>
    <m/>
  </r>
  <r>
    <x v="1"/>
    <d v="2010-08-05T00:00:00"/>
    <n v="12829"/>
    <n v="1612"/>
    <x v="3"/>
    <x v="1"/>
    <n v="112"/>
    <n v="80"/>
    <s v="c 70-100"/>
    <n v="0.85"/>
    <n v="0.85"/>
    <n v="0.85"/>
    <n v="1.6346153846153846"/>
    <s v="ف"/>
    <s v="مبيعات نقدية"/>
    <m/>
    <n v="1700"/>
    <n v="1445"/>
    <n v="1.4450000000000001"/>
    <m/>
  </r>
  <r>
    <x v="1"/>
    <d v="2010-08-05T00:00:00"/>
    <n v="12833"/>
    <n v="1608"/>
    <x v="5"/>
    <x v="1"/>
    <n v="112"/>
    <n v="75"/>
    <s v="c 70-100"/>
    <n v="1.82"/>
    <n v="1.8200000000000003"/>
    <n v="1.82"/>
    <n v="3.7333333333333334"/>
    <m/>
    <m/>
    <m/>
    <n v="1850"/>
    <n v="3367"/>
    <n v="3.367"/>
    <m/>
  </r>
  <r>
    <x v="1"/>
    <d v="2010-08-05T00:00:00"/>
    <n v="12828"/>
    <n v="1609"/>
    <x v="2"/>
    <x v="1"/>
    <n v="112"/>
    <n v="70"/>
    <s v="c 70-100"/>
    <n v="0.45499999999999996"/>
    <n v="0.45499999999999996"/>
    <n v="0.45499999999999996"/>
    <n v="0.99999999999999989"/>
    <m/>
    <s v="النور"/>
    <m/>
    <n v="1850"/>
    <n v="841.74999999999989"/>
    <n v="0.84174999999999989"/>
    <m/>
  </r>
  <r>
    <x v="1"/>
    <d v="2010-08-05T00:00:00"/>
    <n v="12828"/>
    <n v="1609"/>
    <x v="2"/>
    <x v="1"/>
    <n v="112"/>
    <n v="75"/>
    <s v="c 70-100"/>
    <n v="0.97499999999999987"/>
    <n v="0.97499999999999998"/>
    <n v="0.97499999999999987"/>
    <n v="1.9999999999999998"/>
    <m/>
    <s v="النور"/>
    <m/>
    <n v="1850"/>
    <n v="1803.7499999999998"/>
    <n v="1.8037499999999997"/>
    <m/>
  </r>
  <r>
    <x v="1"/>
    <d v="2010-08-07T00:00:00"/>
    <n v="3948"/>
    <n v="1615"/>
    <x v="3"/>
    <x v="2"/>
    <n v="150"/>
    <n v="210"/>
    <s v="e 125-250"/>
    <n v="2.835"/>
    <n v="2.835"/>
    <n v="2.835"/>
    <n v="1.6875"/>
    <s v="ف"/>
    <s v="طيبة باك"/>
    <m/>
    <n v="1785"/>
    <n v="5060.4750000000004"/>
    <n v="5.0604750000000003"/>
    <m/>
  </r>
  <r>
    <x v="1"/>
    <d v="2010-08-07T00:00:00"/>
    <n v="3948"/>
    <n v="1615"/>
    <x v="3"/>
    <x v="2"/>
    <n v="150"/>
    <n v="220"/>
    <s v="e 125-250"/>
    <n v="1.4850000000000001"/>
    <n v="1.4850000000000001"/>
    <n v="1.4850000000000001"/>
    <n v="0.84375"/>
    <s v="ف"/>
    <s v="طيبة باك"/>
    <m/>
    <n v="1785"/>
    <n v="2650.7250000000004"/>
    <n v="2.6507250000000004"/>
    <m/>
  </r>
  <r>
    <x v="1"/>
    <d v="2010-08-07T00:00:00"/>
    <n v="3944"/>
    <n v="1622"/>
    <x v="3"/>
    <x v="2"/>
    <n v="150"/>
    <n v="150"/>
    <s v="e 125-250"/>
    <n v="2.3121951219512193"/>
    <n v="2.3121951219512193"/>
    <n v="2.3121951219512193"/>
    <n v="1.9268292682926829"/>
    <s v="ف"/>
    <s v="العالمية وايت ستار"/>
    <m/>
    <n v="1800"/>
    <n v="4161.9512195121952"/>
    <n v="4.1619512195121953"/>
    <m/>
  </r>
  <r>
    <x v="1"/>
    <d v="2010-08-07T00:00:00"/>
    <n v="3944"/>
    <n v="1622"/>
    <x v="3"/>
    <x v="2"/>
    <n v="150"/>
    <n v="155"/>
    <s v="e 125-250"/>
    <n v="1.1946341463414634"/>
    <n v="1.1946341463414634"/>
    <n v="1.1946341463414634"/>
    <n v="0.96341463414634143"/>
    <s v="ف"/>
    <s v="العالمية وايت ستار"/>
    <m/>
    <n v="1800"/>
    <n v="2150.3414634146338"/>
    <n v="2.1503414634146338"/>
    <m/>
  </r>
  <r>
    <x v="1"/>
    <d v="2010-08-07T00:00:00"/>
    <n v="3944"/>
    <n v="1622"/>
    <x v="3"/>
    <x v="2"/>
    <n v="150"/>
    <n v="160"/>
    <s v="e 125-250"/>
    <n v="1.2331707317073173"/>
    <n v="1.2331707317073173"/>
    <n v="1.2331707317073173"/>
    <n v="0.96341463414634165"/>
    <s v="ف"/>
    <s v="العالمية وايت ستار"/>
    <m/>
    <n v="1800"/>
    <n v="2219.707317073171"/>
    <n v="2.2197073170731709"/>
    <m/>
  </r>
  <r>
    <x v="1"/>
    <d v="2010-08-07T00:00:00"/>
    <n v="12836"/>
    <n v="1623"/>
    <x v="3"/>
    <x v="1"/>
    <n v="112"/>
    <n v="45"/>
    <s v="a 35-45"/>
    <n v="1.71"/>
    <n v="1.71"/>
    <n v="1.71"/>
    <n v="5.8461538461538467"/>
    <s v="ف"/>
    <s v="دريم باك"/>
    <m/>
    <n v="1363.6362999999999"/>
    <n v="2331.8180729999999"/>
    <n v="2.331818073"/>
    <m/>
  </r>
  <r>
    <x v="1"/>
    <d v="2010-08-07T00:00:00"/>
    <n v="12842"/>
    <n v="1613"/>
    <x v="3"/>
    <x v="1"/>
    <n v="112"/>
    <n v="185"/>
    <s v="e 125-250"/>
    <n v="2.9220000000000002"/>
    <n v="2.9220000000000002"/>
    <n v="2.9220000000000002"/>
    <n v="2.4299376299376303"/>
    <s v="ف"/>
    <s v="طيبة باك"/>
    <m/>
    <n v="1615"/>
    <n v="4719.0300000000007"/>
    <n v="4.7190300000000009"/>
    <m/>
  </r>
  <r>
    <x v="1"/>
    <d v="2010-08-07T00:00:00"/>
    <n v="12842"/>
    <n v="1613"/>
    <x v="3"/>
    <x v="1"/>
    <n v="125"/>
    <n v="185"/>
    <s v="e 125-250"/>
    <n v="1.9480000000000002"/>
    <n v="1.9480000000000002"/>
    <n v="1.9480000000000002"/>
    <n v="1.6199584199584203"/>
    <s v="ف"/>
    <s v="طيبة باك"/>
    <m/>
    <n v="1615"/>
    <n v="3146.0200000000004"/>
    <n v="3.1460200000000005"/>
    <m/>
  </r>
  <r>
    <x v="1"/>
    <d v="2010-08-07T00:00:00"/>
    <n v="3947"/>
    <n v="1617"/>
    <x v="0"/>
    <x v="0"/>
    <n v="150"/>
    <n v="150"/>
    <s v="e 125-250"/>
    <n v="2.7103448275862072"/>
    <n v="2.7103448275862076"/>
    <n v="2.7103448275862072"/>
    <n v="2.1257606490872214"/>
    <m/>
    <m/>
    <m/>
    <n v="3200"/>
    <n v="8673.1034482758623"/>
    <n v="8.673103448275862"/>
    <m/>
  </r>
  <r>
    <x v="1"/>
    <d v="2010-08-07T00:00:00"/>
    <n v="3947"/>
    <n v="1617"/>
    <x v="0"/>
    <x v="0"/>
    <n v="150"/>
    <n v="140"/>
    <s v="e 125-250"/>
    <n v="2.5296551724137935"/>
    <n v="2.5296551724137939"/>
    <n v="2.5296551724137935"/>
    <n v="2.1257606490872214"/>
    <m/>
    <m/>
    <m/>
    <n v="3200"/>
    <n v="8094.8965517241395"/>
    <n v="8.0948965517241387"/>
    <m/>
  </r>
  <r>
    <x v="1"/>
    <d v="2010-08-07T00:00:00"/>
    <n v="3942"/>
    <n v="1617"/>
    <x v="0"/>
    <x v="0"/>
    <n v="150"/>
    <n v="130"/>
    <s v="e 125-250"/>
    <n v="1.2117857142857142"/>
    <n v="1.2117857142857138"/>
    <n v="1.2117857142857142"/>
    <n v="1.0966386554621848"/>
    <m/>
    <m/>
    <m/>
    <n v="3200"/>
    <n v="3877.7142857142858"/>
    <n v="3.8777142857142857"/>
    <m/>
  </r>
  <r>
    <x v="1"/>
    <d v="2010-08-07T00:00:00"/>
    <n v="3942"/>
    <n v="1617"/>
    <x v="0"/>
    <x v="0"/>
    <n v="150"/>
    <n v="140"/>
    <s v="e 125-250"/>
    <n v="2.61"/>
    <n v="2.6100000000000003"/>
    <n v="2.61"/>
    <n v="2.1932773109243699"/>
    <m/>
    <m/>
    <m/>
    <n v="3200"/>
    <n v="8352"/>
    <n v="8.3520000000000003"/>
    <m/>
  </r>
  <r>
    <x v="1"/>
    <d v="2010-08-07T00:00:00"/>
    <n v="3942"/>
    <n v="1617"/>
    <x v="0"/>
    <x v="0"/>
    <n v="150"/>
    <n v="150"/>
    <s v="e 125-250"/>
    <n v="1.3982142857142856"/>
    <n v="1.3982142857142859"/>
    <n v="1.3982142857142856"/>
    <n v="1.096638655462185"/>
    <m/>
    <m/>
    <m/>
    <n v="3200"/>
    <n v="4474.2857142857138"/>
    <n v="4.4742857142857142"/>
    <m/>
  </r>
  <r>
    <x v="1"/>
    <d v="2010-08-07T00:00:00"/>
    <n v="3942"/>
    <n v="1617"/>
    <x v="0"/>
    <x v="0"/>
    <n v="150"/>
    <n v="160"/>
    <s v="e 125-250"/>
    <n v="2.8537704918032789"/>
    <n v="2.8537704918032785"/>
    <n v="2.8537704918032789"/>
    <n v="2.098360655737705"/>
    <m/>
    <m/>
    <m/>
    <n v="3200"/>
    <n v="9132.0655737704928"/>
    <n v="9.1320655737704932"/>
    <m/>
  </r>
  <r>
    <x v="1"/>
    <d v="2010-08-07T00:00:00"/>
    <n v="3942"/>
    <n v="1617"/>
    <x v="0"/>
    <x v="0"/>
    <n v="150"/>
    <n v="145"/>
    <s v="e 125-250"/>
    <n v="2.5862295081967215"/>
    <n v="2.5862295081967215"/>
    <n v="2.5862295081967215"/>
    <n v="2.098360655737705"/>
    <m/>
    <m/>
    <m/>
    <n v="3200"/>
    <n v="8275.934426229509"/>
    <n v="8.2759344262295098"/>
    <m/>
  </r>
  <r>
    <x v="1"/>
    <d v="2010-08-07T00:00:00"/>
    <n v="12838"/>
    <n v="1620"/>
    <x v="5"/>
    <x v="1"/>
    <n v="112"/>
    <n v="85"/>
    <s v="c 70-100"/>
    <n v="5.29"/>
    <n v="5.2900000000000009"/>
    <n v="5.29"/>
    <n v="9.5746606334841626"/>
    <m/>
    <m/>
    <m/>
    <n v="1850"/>
    <n v="9786.5"/>
    <n v="9.7865000000000002"/>
    <m/>
  </r>
  <r>
    <x v="1"/>
    <d v="2010-08-07T00:00:00"/>
    <n v="12839"/>
    <n v="1619"/>
    <x v="2"/>
    <x v="1"/>
    <n v="112"/>
    <n v="55"/>
    <s v="b 50-65"/>
    <n v="0.98"/>
    <n v="0.98"/>
    <n v="0.98"/>
    <n v="2.7412587412587412"/>
    <m/>
    <s v="مبيعات نقدية"/>
    <m/>
    <n v="1850"/>
    <n v="1813"/>
    <n v="1.8129999999999999"/>
    <m/>
  </r>
  <r>
    <x v="1"/>
    <d v="2010-08-07T00:00:00"/>
    <n v="3945"/>
    <n v="1621"/>
    <x v="2"/>
    <x v="1"/>
    <n v="112"/>
    <n v="105"/>
    <s v="d 105-120"/>
    <n v="1.91"/>
    <n v="1.9100000000000001"/>
    <n v="1.91"/>
    <n v="2.7985347985347984"/>
    <m/>
    <s v="جرافيك وان"/>
    <m/>
    <n v="3300"/>
    <n v="6303"/>
    <n v="6.3029999999999999"/>
    <m/>
  </r>
  <r>
    <x v="1"/>
    <d v="2010-08-07T00:00:00"/>
    <n v="3948"/>
    <n v="1614"/>
    <x v="3"/>
    <x v="3"/>
    <n v="150"/>
    <n v="190"/>
    <s v="e 125-250"/>
    <n v="1.3611475409836067"/>
    <n v="1.3611475409836065"/>
    <n v="1.3611475409836067"/>
    <n v="0.86835568802781926"/>
    <s v="ف"/>
    <s v="طيبة باك"/>
    <m/>
    <n v="2125"/>
    <n v="2892.438524590164"/>
    <n v="2.892438524590164"/>
    <m/>
  </r>
  <r>
    <x v="1"/>
    <d v="2010-08-07T00:00:00"/>
    <n v="3948"/>
    <n v="1614"/>
    <x v="3"/>
    <x v="3"/>
    <n v="150"/>
    <n v="210"/>
    <s v="e 125-250"/>
    <n v="3.0088524590163934"/>
    <n v="3.008852459016393"/>
    <n v="3.0088524590163934"/>
    <n v="1.7367113760556383"/>
    <s v="ف"/>
    <s v="طيبة باك"/>
    <m/>
    <n v="2125"/>
    <n v="6393.811475409836"/>
    <n v="6.3938114754098363"/>
    <m/>
  </r>
  <r>
    <x v="1"/>
    <d v="2010-08-07T00:00:00"/>
    <n v="3949"/>
    <n v="1627"/>
    <x v="2"/>
    <x v="0"/>
    <n v="150"/>
    <n v="70"/>
    <s v="c 70-100"/>
    <n v="1.2633070866141733"/>
    <n v="1.2633070866141733"/>
    <n v="1.2633070866141733"/>
    <n v="2.1232051875868461"/>
    <m/>
    <s v="مبيعات نقدية"/>
    <m/>
    <n v="3000"/>
    <n v="3789.9212598425202"/>
    <n v="3.78992125984252"/>
    <m/>
  </r>
  <r>
    <x v="1"/>
    <d v="2010-08-07T00:00:00"/>
    <n v="3949"/>
    <n v="1627"/>
    <x v="2"/>
    <x v="0"/>
    <n v="150"/>
    <n v="80"/>
    <s v="c 70-100"/>
    <n v="2.1656692913385829"/>
    <n v="2.1656692913385824"/>
    <n v="2.1656692913385829"/>
    <n v="3.1848077813802687"/>
    <m/>
    <s v="مبيعات نقدية"/>
    <m/>
    <n v="3000"/>
    <n v="6497.0078740157487"/>
    <n v="6.4970078740157486"/>
    <m/>
  </r>
  <r>
    <x v="1"/>
    <d v="2010-08-07T00:00:00"/>
    <n v="3949"/>
    <n v="1627"/>
    <x v="2"/>
    <x v="0"/>
    <n v="150"/>
    <n v="85"/>
    <s v="c 70-100"/>
    <n v="2.3010236220472442"/>
    <n v="2.3010236220472438"/>
    <n v="2.3010236220472442"/>
    <n v="3.1848077813802687"/>
    <m/>
    <s v="مبيعات نقدية"/>
    <m/>
    <n v="3000"/>
    <n v="6903.0708661417329"/>
    <n v="6.903070866141733"/>
    <m/>
  </r>
  <r>
    <x v="1"/>
    <d v="2010-08-07T00:00:00"/>
    <n v="3946"/>
    <n v="1628"/>
    <x v="2"/>
    <x v="0"/>
    <n v="150"/>
    <n v="145"/>
    <s v="e 125-250"/>
    <n v="2.7622499999999999"/>
    <n v="2.7622500000000003"/>
    <n v="2.7622499999999999"/>
    <n v="2.2411764705882353"/>
    <m/>
    <s v="بيجر"/>
    <m/>
    <n v="3300"/>
    <n v="9115.4249999999993"/>
    <n v="9.1154250000000001"/>
    <m/>
  </r>
  <r>
    <x v="1"/>
    <d v="2010-08-07T00:00:00"/>
    <n v="3946"/>
    <n v="1628"/>
    <x v="2"/>
    <x v="0"/>
    <n v="150"/>
    <n v="170"/>
    <s v="e 125-250"/>
    <n v="4.8577499999999993"/>
    <n v="4.8577499999999993"/>
    <n v="4.8577499999999993"/>
    <n v="3.3617647058823525"/>
    <m/>
    <s v="بيجر"/>
    <m/>
    <n v="3300"/>
    <n v="16030.574999999997"/>
    <n v="16.030574999999995"/>
    <m/>
  </r>
  <r>
    <x v="1"/>
    <d v="2010-08-07T00:00:00"/>
    <n v="3952"/>
    <n v="1628"/>
    <x v="2"/>
    <x v="0"/>
    <n v="150"/>
    <n v="175"/>
    <s v="e 125-250"/>
    <n v="6.6"/>
    <n v="6.6"/>
    <n v="6.6"/>
    <n v="4.4369747899159657"/>
    <m/>
    <s v="بيجر"/>
    <m/>
    <n v="3300"/>
    <n v="21780"/>
    <n v="21.78"/>
    <m/>
  </r>
  <r>
    <x v="1"/>
    <d v="2010-08-08T00:00:00"/>
    <n v="3954"/>
    <n v="1640"/>
    <x v="2"/>
    <x v="2"/>
    <n v="150"/>
    <n v="80"/>
    <s v="c 70-100"/>
    <n v="3.79"/>
    <n v="3.79"/>
    <n v="3.79"/>
    <n v="5.921875"/>
    <m/>
    <s v="طارق الجمل"/>
    <m/>
    <n v="2100"/>
    <n v="7959"/>
    <n v="7.9589999999999996"/>
    <m/>
  </r>
  <r>
    <x v="1"/>
    <d v="2010-08-08T00:00:00"/>
    <n v="3955"/>
    <n v="1645"/>
    <x v="3"/>
    <x v="1"/>
    <m/>
    <m/>
    <s v="a 35-45"/>
    <n v="0.24"/>
    <n v="0.24"/>
    <n v="0.24"/>
    <n v="0"/>
    <s v="ف"/>
    <s v="عبد المنعم عبدالحى"/>
    <m/>
    <n v="1000"/>
    <n v="240"/>
    <n v="0.24"/>
    <m/>
  </r>
  <r>
    <x v="1"/>
    <d v="2010-08-08T00:00:00"/>
    <n v="12847"/>
    <n v="1643"/>
    <x v="3"/>
    <x v="1"/>
    <n v="125"/>
    <n v="65"/>
    <s v="b 50-65"/>
    <n v="0.28000000000000003"/>
    <n v="0.28000000000000003"/>
    <n v="0.28000000000000003"/>
    <n v="0.66272189349112431"/>
    <s v="ف"/>
    <s v="عبد المنعم عبدالحى"/>
    <m/>
    <n v="1636.3635999999999"/>
    <n v="458.18180799999999"/>
    <n v="0.45818180799999997"/>
    <m/>
  </r>
  <r>
    <x v="1"/>
    <d v="2010-08-08T00:00:00"/>
    <n v="12852"/>
    <n v="1642"/>
    <x v="3"/>
    <x v="1"/>
    <n v="112"/>
    <n v="70"/>
    <s v="c 70-100"/>
    <n v="0.39"/>
    <n v="0.39"/>
    <n v="0.39"/>
    <n v="0.8571428571428571"/>
    <s v="ف"/>
    <s v="ساسا باك"/>
    <m/>
    <n v="1700"/>
    <n v="663"/>
    <n v="0.66300000000000003"/>
    <m/>
  </r>
  <r>
    <x v="1"/>
    <d v="2010-08-08T00:00:00"/>
    <n v="3963"/>
    <n v="1629"/>
    <x v="0"/>
    <x v="0"/>
    <n v="150"/>
    <n v="120"/>
    <s v="d 105-120"/>
    <n v="1.0732075471698115"/>
    <n v="1.0732075471698115"/>
    <n v="1.0732075471698115"/>
    <n v="1.0521642619311877"/>
    <m/>
    <m/>
    <m/>
    <n v="3200"/>
    <n v="3434.2641509433965"/>
    <n v="3.4342641509433967"/>
    <m/>
  </r>
  <r>
    <x v="1"/>
    <d v="2010-08-08T00:00:00"/>
    <n v="3963"/>
    <n v="1629"/>
    <x v="0"/>
    <x v="0"/>
    <n v="150"/>
    <n v="125"/>
    <s v="e 125-250"/>
    <n v="2.2358490566037736"/>
    <n v="2.2358490566037736"/>
    <n v="2.2358490566037736"/>
    <n v="2.104328523862375"/>
    <m/>
    <m/>
    <m/>
    <n v="3200"/>
    <n v="7154.7169811320755"/>
    <n v="7.1547169811320757"/>
    <m/>
  </r>
  <r>
    <x v="1"/>
    <d v="2010-08-08T00:00:00"/>
    <n v="3963"/>
    <n v="1629"/>
    <x v="0"/>
    <x v="0"/>
    <n v="150"/>
    <n v="160"/>
    <s v="e 125-250"/>
    <n v="1.4309433962264151"/>
    <n v="1.4309433962264151"/>
    <n v="1.4309433962264151"/>
    <n v="1.0521642619311875"/>
    <m/>
    <m/>
    <m/>
    <n v="3200"/>
    <n v="4579.0188679245284"/>
    <n v="4.5790188679245283"/>
    <m/>
  </r>
  <r>
    <x v="1"/>
    <d v="2010-08-08T00:00:00"/>
    <n v="3956"/>
    <n v="1629"/>
    <x v="0"/>
    <x v="0"/>
    <n v="150"/>
    <n v="135"/>
    <s v="e 125-250"/>
    <n v="1.2766019417475729"/>
    <n v="1.2766019417475727"/>
    <n v="1.2766019417475729"/>
    <n v="1.1125071387778414"/>
    <m/>
    <m/>
    <m/>
    <n v="3200"/>
    <n v="4085.1262135922334"/>
    <n v="4.0851262135922335"/>
    <m/>
  </r>
  <r>
    <x v="1"/>
    <d v="2010-08-08T00:00:00"/>
    <n v="3956"/>
    <n v="1629"/>
    <x v="0"/>
    <x v="0"/>
    <n v="150"/>
    <n v="150"/>
    <s v="e 125-250"/>
    <n v="1.4184466019417474"/>
    <n v="1.4184466019417474"/>
    <n v="1.4184466019417474"/>
    <n v="1.1125071387778411"/>
    <m/>
    <m/>
    <m/>
    <n v="3200"/>
    <n v="4539.0291262135916"/>
    <n v="4.5390291262135918"/>
    <m/>
  </r>
  <r>
    <x v="1"/>
    <d v="2010-08-08T00:00:00"/>
    <n v="3956"/>
    <n v="1629"/>
    <x v="0"/>
    <x v="0"/>
    <n v="150"/>
    <n v="115"/>
    <s v="d 105-120"/>
    <n v="2.17495145631068"/>
    <n v="2.1749514563106795"/>
    <n v="2.17495145631068"/>
    <n v="2.2250142775556827"/>
    <m/>
    <m/>
    <m/>
    <n v="3200"/>
    <n v="6959.844660194176"/>
    <n v="6.9598446601941761"/>
    <m/>
  </r>
  <r>
    <x v="1"/>
    <d v="2010-08-08T00:00:00"/>
    <n v="12849"/>
    <n v="130"/>
    <x v="8"/>
    <x v="1"/>
    <n v="112"/>
    <n v="180"/>
    <s v="e 125-250"/>
    <m/>
    <n v="5.7816513761467894"/>
    <n v="5.7816513761467894"/>
    <n v="5"/>
    <m/>
    <m/>
    <m/>
    <n v="1700"/>
    <n v="9828.8073394495423"/>
    <n v="9.8288073394495417"/>
    <m/>
  </r>
  <r>
    <x v="1"/>
    <d v="2010-08-08T00:00:00"/>
    <n v="12849"/>
    <n v="130"/>
    <x v="8"/>
    <x v="1"/>
    <n v="112"/>
    <n v="165"/>
    <s v="e 125-250"/>
    <m/>
    <n v="15.89954128440367"/>
    <n v="15.89954128440367"/>
    <n v="15"/>
    <m/>
    <m/>
    <m/>
    <n v="1700"/>
    <n v="27029.220183486239"/>
    <n v="27.029220183486238"/>
    <m/>
  </r>
  <r>
    <x v="1"/>
    <d v="2010-08-08T00:00:00"/>
    <n v="12849"/>
    <n v="130"/>
    <x v="8"/>
    <x v="1"/>
    <n v="112"/>
    <n v="153"/>
    <s v="e 125-250"/>
    <n v="31.51"/>
    <n v="9.8288073394495417"/>
    <n v="9.8288073394495417"/>
    <n v="10"/>
    <m/>
    <m/>
    <m/>
    <n v="1700"/>
    <n v="16708.972477064221"/>
    <n v="16.708972477064222"/>
    <m/>
  </r>
  <r>
    <x v="1"/>
    <d v="2010-08-08T00:00:00"/>
    <n v="3964"/>
    <n v="1636"/>
    <x v="6"/>
    <x v="0"/>
    <n v="150"/>
    <n v="160"/>
    <s v="e 125-250"/>
    <n v="6.1239215686274502"/>
    <n v="6.1239215686274493"/>
    <n v="6.1239215686274502"/>
    <n v="4.5028835063437134"/>
    <m/>
    <m/>
    <m/>
    <n v="3100"/>
    <n v="18984.156862745094"/>
    <n v="18.984156862745095"/>
    <m/>
  </r>
  <r>
    <x v="1"/>
    <d v="2010-08-08T00:00:00"/>
    <n v="3964"/>
    <n v="1636"/>
    <x v="6"/>
    <x v="0"/>
    <n v="150"/>
    <n v="155"/>
    <s v="e 125-250"/>
    <n v="5.9325490196078423"/>
    <n v="5.9325490196078423"/>
    <n v="5.9325490196078423"/>
    <n v="4.5028835063437134"/>
    <m/>
    <m/>
    <m/>
    <n v="3100"/>
    <n v="18390.901960784311"/>
    <n v="18.390901960784312"/>
    <m/>
  </r>
  <r>
    <x v="1"/>
    <d v="2010-08-08T00:00:00"/>
    <n v="3964"/>
    <n v="1636"/>
    <x v="6"/>
    <x v="0"/>
    <n v="150"/>
    <n v="150"/>
    <s v="e 125-250"/>
    <n v="7.1764705882352944"/>
    <n v="7.1764705882352944"/>
    <n v="7.1764705882352944"/>
    <n v="5.6286043829296428"/>
    <m/>
    <m/>
    <m/>
    <n v="3100"/>
    <n v="22247.058823529413"/>
    <n v="22.247058823529411"/>
    <m/>
  </r>
  <r>
    <x v="1"/>
    <d v="2010-08-08T00:00:00"/>
    <n v="3964"/>
    <n v="1636"/>
    <x v="6"/>
    <x v="0"/>
    <n v="150"/>
    <n v="135"/>
    <s v="e 125-250"/>
    <n v="5.1670588235294117"/>
    <n v="5.1670588235294108"/>
    <n v="5.1670588235294117"/>
    <n v="4.5028835063437143"/>
    <m/>
    <m/>
    <m/>
    <n v="3100"/>
    <n v="16017.882352941177"/>
    <n v="16.017882352941175"/>
    <m/>
  </r>
  <r>
    <x v="1"/>
    <d v="2010-08-08T00:00:00"/>
    <n v="12852"/>
    <n v="1641"/>
    <x v="2"/>
    <x v="1"/>
    <n v="112"/>
    <n v="70"/>
    <s v="c 70-100"/>
    <n v="1.32"/>
    <n v="1.32"/>
    <n v="1.32"/>
    <n v="2.901098901098901"/>
    <m/>
    <s v="ساسا باك"/>
    <m/>
    <n v="1850"/>
    <n v="2442"/>
    <n v="2.4420000000000002"/>
    <m/>
  </r>
  <r>
    <x v="1"/>
    <d v="2010-08-08T00:00:00"/>
    <n v="3957"/>
    <n v="1644"/>
    <x v="3"/>
    <x v="0"/>
    <n v="140"/>
    <n v="65"/>
    <s v="b 50-65"/>
    <n v="0.51"/>
    <n v="0.51"/>
    <n v="0.51"/>
    <n v="0.92307692307692313"/>
    <s v="ف"/>
    <s v="عبد المنعم عبدالحى"/>
    <m/>
    <n v="2818.1817999999998"/>
    <n v="1437.2727179999999"/>
    <n v="1.437272718"/>
    <m/>
  </r>
  <r>
    <x v="1"/>
    <d v="2010-08-08T00:00:00"/>
    <n v="3958"/>
    <n v="1639"/>
    <x v="2"/>
    <x v="0"/>
    <n v="150"/>
    <n v="60"/>
    <s v="b 50-65"/>
    <n v="1.6457142857142855"/>
    <n v="1.6457142857142855"/>
    <n v="1.6457142857142855"/>
    <n v="3.2268907563025206"/>
    <m/>
    <s v="مبيعات نقدية"/>
    <m/>
    <n v="3000"/>
    <n v="4937.142857142856"/>
    <n v="4.9371428571428559"/>
    <m/>
  </r>
  <r>
    <x v="1"/>
    <d v="2010-08-08T00:00:00"/>
    <n v="3958"/>
    <n v="1639"/>
    <x v="2"/>
    <x v="0"/>
    <n v="150"/>
    <n v="65"/>
    <s v="b 50-65"/>
    <n v="1.1885714285714286"/>
    <n v="1.1885714285714284"/>
    <n v="1.1885714285714286"/>
    <n v="2.1512605042016806"/>
    <m/>
    <s v="مبيعات نقدية"/>
    <m/>
    <n v="3000"/>
    <n v="3565.7142857142858"/>
    <n v="3.5657142857142858"/>
    <m/>
  </r>
  <r>
    <x v="1"/>
    <d v="2010-08-08T00:00:00"/>
    <n v="3958"/>
    <n v="1639"/>
    <x v="2"/>
    <x v="0"/>
    <n v="150"/>
    <n v="70"/>
    <s v="c 70-100"/>
    <n v="1.92"/>
    <n v="1.9200000000000004"/>
    <n v="1.92"/>
    <n v="3.2268907563025211"/>
    <m/>
    <s v="مبيعات نقدية"/>
    <m/>
    <n v="3000"/>
    <n v="5760"/>
    <n v="5.76"/>
    <m/>
  </r>
  <r>
    <x v="1"/>
    <d v="2010-08-08T00:00:00"/>
    <n v="3958"/>
    <n v="1639"/>
    <x v="2"/>
    <x v="0"/>
    <n v="150"/>
    <n v="80"/>
    <s v="c 70-100"/>
    <n v="2.9257142857142853"/>
    <n v="2.9257142857142853"/>
    <n v="2.9257142857142853"/>
    <n v="4.3025210084033603"/>
    <m/>
    <s v="مبيعات نقدية"/>
    <m/>
    <n v="3000"/>
    <n v="8777.1428571428551"/>
    <n v="8.7771428571428558"/>
    <m/>
  </r>
  <r>
    <x v="1"/>
    <d v="2010-08-08T00:00:00"/>
    <n v="3960"/>
    <n v="1638"/>
    <x v="2"/>
    <x v="0"/>
    <n v="150"/>
    <n v="75"/>
    <s v="c 70-100"/>
    <n v="2.9132530120481928"/>
    <n v="2.9132530120481936"/>
    <n v="2.9132530120481928"/>
    <n v="4.5698086463501069"/>
    <m/>
    <s v="توب باك"/>
    <m/>
    <n v="3200"/>
    <n v="9322.4096385542161"/>
    <n v="9.3224096385542161"/>
    <m/>
  </r>
  <r>
    <x v="1"/>
    <d v="2010-08-08T00:00:00"/>
    <n v="3960"/>
    <n v="1638"/>
    <x v="2"/>
    <x v="0"/>
    <n v="150"/>
    <n v="115"/>
    <s v="d 105-120"/>
    <n v="1.1167469879518073"/>
    <n v="1.1167469879518073"/>
    <n v="1.1167469879518073"/>
    <n v="1.1424521615875265"/>
    <m/>
    <s v="توب باك"/>
    <m/>
    <n v="3200"/>
    <n v="3573.5903614457834"/>
    <n v="3.5735903614457833"/>
    <m/>
  </r>
  <r>
    <x v="1"/>
    <d v="2010-08-08T00:00:00"/>
    <n v="3961"/>
    <n v="1637"/>
    <x v="2"/>
    <x v="0"/>
    <n v="150"/>
    <n v="130"/>
    <s v="e 125-250"/>
    <n v="3.8"/>
    <n v="3.8"/>
    <n v="3.8"/>
    <n v="3.438914027149321"/>
    <m/>
    <s v="كنفرتا"/>
    <m/>
    <n v="3300"/>
    <n v="12540"/>
    <n v="12.54"/>
    <m/>
  </r>
  <r>
    <x v="1"/>
    <d v="2010-08-09T00:00:00"/>
    <s v="0e"/>
    <n v="1648"/>
    <x v="3"/>
    <x v="2"/>
    <n v="150"/>
    <n v="190"/>
    <s v="e 125-250"/>
    <n v="6.88"/>
    <n v="1.2878817733990149"/>
    <n v="6.88"/>
    <n v="1"/>
    <s v="ف"/>
    <s v="طيبة باك"/>
    <m/>
    <n v="1785"/>
    <n v="12280.8"/>
    <n v="12.280799999999999"/>
    <m/>
  </r>
  <r>
    <x v="1"/>
    <d v="2010-08-09T00:00:00"/>
    <s v="0e"/>
    <n v="1648"/>
    <x v="3"/>
    <x v="2"/>
    <n v="150"/>
    <n v="205"/>
    <s v="e 125-250"/>
    <m/>
    <n v="4.1686699507389164"/>
    <n v="4.1686699507389164"/>
    <n v="3"/>
    <s v="ف"/>
    <s v="طيبة باك"/>
    <m/>
    <n v="1785"/>
    <n v="7441.0758620689658"/>
    <n v="7.4410758620689661"/>
    <m/>
  </r>
  <r>
    <x v="1"/>
    <d v="2010-08-09T00:00:00"/>
    <s v="0e"/>
    <n v="1648"/>
    <x v="3"/>
    <x v="2"/>
    <n v="150"/>
    <n v="210"/>
    <s v="e 125-250"/>
    <m/>
    <n v="1.423448275862069"/>
    <n v="1.423448275862069"/>
    <n v="1"/>
    <s v="ف"/>
    <s v="طيبة باك"/>
    <m/>
    <n v="1785"/>
    <n v="2540.8551724137933"/>
    <n v="2.5408551724137931"/>
    <m/>
  </r>
  <r>
    <x v="1"/>
    <d v="2010-08-09T00:00:00"/>
    <n v="12856"/>
    <n v="1650"/>
    <x v="2"/>
    <x v="1"/>
    <n v="112"/>
    <n v="65"/>
    <s v="b 50-65"/>
    <n v="3.67"/>
    <n v="3.6700000000000004"/>
    <n v="3.6700000000000004"/>
    <n v="8.6863905325443795"/>
    <m/>
    <s v="العالمية ثروت فوزى"/>
    <m/>
    <n v="1550"/>
    <n v="5688.5000000000009"/>
    <n v="5.6885000000000012"/>
    <m/>
  </r>
  <r>
    <x v="1"/>
    <d v="2010-08-09T00:00:00"/>
    <s v="0e"/>
    <n v="1647"/>
    <x v="3"/>
    <x v="1"/>
    <n v="112"/>
    <n v="170"/>
    <s v="e 125-250"/>
    <m/>
    <n v="1.8598918918918919"/>
    <n v="1.8598918918918919"/>
    <n v="2"/>
    <s v="ف"/>
    <s v="طيبة باك"/>
    <m/>
    <n v="1615"/>
    <n v="3003.7254054054051"/>
    <n v="3.003725405405405"/>
    <m/>
  </r>
  <r>
    <x v="1"/>
    <d v="2010-08-09T00:00:00"/>
    <s v="0e"/>
    <n v="1647"/>
    <x v="3"/>
    <x v="1"/>
    <n v="112"/>
    <n v="180"/>
    <s v="e 125-250"/>
    <n v="5.0599999999999996"/>
    <n v="0.98464864864864854"/>
    <n v="0.98464864864864854"/>
    <n v="1"/>
    <s v="ف"/>
    <s v="طيبة باك"/>
    <m/>
    <n v="1615"/>
    <n v="1590.2075675675674"/>
    <n v="1.5902075675675673"/>
    <m/>
  </r>
  <r>
    <x v="1"/>
    <d v="2010-08-09T00:00:00"/>
    <s v="0e"/>
    <n v="1647"/>
    <x v="3"/>
    <x v="1"/>
    <n v="112"/>
    <n v="195"/>
    <s v="e 125-250"/>
    <m/>
    <n v="1.0667027027027027"/>
    <n v="1.0667027027027027"/>
    <n v="1"/>
    <s v="ف"/>
    <s v="طيبة باك"/>
    <m/>
    <n v="1615"/>
    <n v="1722.7248648648649"/>
    <n v="1.722724864864865"/>
    <m/>
  </r>
  <r>
    <x v="1"/>
    <d v="2010-08-09T00:00:00"/>
    <s v="0e"/>
    <n v="1647"/>
    <x v="3"/>
    <x v="1"/>
    <n v="112"/>
    <n v="210"/>
    <s v="e 125-250"/>
    <m/>
    <n v="1.1487567567567567"/>
    <n v="1.1487567567567567"/>
    <n v="1"/>
    <s v="ف"/>
    <s v="طيبة باك"/>
    <m/>
    <n v="1615"/>
    <n v="1855.242162162162"/>
    <n v="1.855242162162162"/>
    <m/>
  </r>
  <r>
    <x v="1"/>
    <d v="2010-08-09T00:00:00"/>
    <n v="12859"/>
    <n v="1673"/>
    <x v="3"/>
    <x v="1"/>
    <n v="112"/>
    <n v="100"/>
    <s v="c 70-100"/>
    <n v="1.3"/>
    <n v="1.3"/>
    <n v="1.3"/>
    <n v="2"/>
    <s v="ف"/>
    <s v="ساسا باك"/>
    <m/>
    <n v="1700"/>
    <n v="2210"/>
    <n v="2.21"/>
    <m/>
  </r>
  <r>
    <x v="1"/>
    <d v="2010-08-09T00:00:00"/>
    <n v="12857"/>
    <n v="1657"/>
    <x v="5"/>
    <x v="1"/>
    <n v="112"/>
    <n v="85"/>
    <s v="c 70-100"/>
    <n v="5.48"/>
    <n v="5.4800000000000013"/>
    <n v="5.48"/>
    <n v="9.9185520361990953"/>
    <m/>
    <m/>
    <m/>
    <n v="1850"/>
    <n v="10138"/>
    <n v="10.138"/>
    <m/>
  </r>
  <r>
    <x v="1"/>
    <d v="2010-08-09T00:00:00"/>
    <n v="12858"/>
    <n v="1657"/>
    <x v="5"/>
    <x v="1"/>
    <n v="112"/>
    <n v="85"/>
    <s v="c 70-100"/>
    <n v="1.99"/>
    <n v="1.9899999999999995"/>
    <n v="1.99"/>
    <n v="3.6018099547511313"/>
    <m/>
    <m/>
    <m/>
    <n v="1850"/>
    <n v="3681.5"/>
    <n v="3.6815000000000002"/>
    <m/>
  </r>
  <r>
    <x v="1"/>
    <d v="2010-08-09T00:00:00"/>
    <n v="3968"/>
    <n v="1654"/>
    <x v="3"/>
    <x v="3"/>
    <n v="150"/>
    <n v="90"/>
    <s v="c 70-100"/>
    <n v="0.72"/>
    <n v="0.72"/>
    <n v="0.72"/>
    <n v="0.96969696969696961"/>
    <s v="ف"/>
    <s v="جهاد"/>
    <m/>
    <n v="2100"/>
    <n v="1512"/>
    <n v="1.512"/>
    <m/>
  </r>
  <r>
    <x v="1"/>
    <d v="2010-08-09T00:00:00"/>
    <n v="3970"/>
    <n v="1652"/>
    <x v="3"/>
    <x v="3"/>
    <n v="150"/>
    <n v="120"/>
    <s v="d 105-120"/>
    <n v="0.98"/>
    <n v="0.98"/>
    <n v="0.98"/>
    <n v="0.98989898989898994"/>
    <s v="ف"/>
    <s v="المطبعة"/>
    <m/>
    <n v="2125"/>
    <n v="2082.5"/>
    <n v="2.0825"/>
    <m/>
  </r>
  <r>
    <x v="1"/>
    <d v="2010-08-09T00:00:00"/>
    <s v="0e"/>
    <n v="1646"/>
    <x v="3"/>
    <x v="3"/>
    <n v="150"/>
    <n v="180"/>
    <s v="e 125-250"/>
    <n v="6.12"/>
    <n v="1.3272289156626507"/>
    <n v="6.12"/>
    <n v="1"/>
    <s v="ف"/>
    <s v="طيبة باك"/>
    <m/>
    <n v="2125"/>
    <n v="13005"/>
    <n v="13.005000000000001"/>
    <m/>
  </r>
  <r>
    <x v="1"/>
    <d v="2010-08-09T00:00:00"/>
    <s v="0e"/>
    <n v="1646"/>
    <x v="3"/>
    <x v="3"/>
    <n v="150"/>
    <n v="210"/>
    <s v="e 125-250"/>
    <m/>
    <n v="1.5484337349397592"/>
    <n v="1.5484337349397592"/>
    <n v="1"/>
    <s v="ف"/>
    <s v="طيبة باك"/>
    <m/>
    <n v="2125"/>
    <n v="3290.4216867469881"/>
    <n v="3.290421686746988"/>
    <m/>
  </r>
  <r>
    <x v="1"/>
    <d v="2010-08-09T00:00:00"/>
    <s v="0e"/>
    <n v="1646"/>
    <x v="3"/>
    <x v="3"/>
    <n v="150"/>
    <n v="220"/>
    <s v="e 125-250"/>
    <m/>
    <n v="3.2443373493975907"/>
    <n v="3.2443373493975907"/>
    <n v="2"/>
    <s v="ف"/>
    <s v="طيبة باك"/>
    <m/>
    <n v="2125"/>
    <n v="6894.2168674698805"/>
    <n v="6.8942168674698809"/>
    <m/>
  </r>
  <r>
    <x v="1"/>
    <d v="2010-08-09T00:00:00"/>
    <n v="3972"/>
    <n v="1658"/>
    <x v="5"/>
    <x v="3"/>
    <n v="150"/>
    <n v="80"/>
    <s v="c 70-100"/>
    <n v="1.79"/>
    <n v="1.7900000000000003"/>
    <n v="1.7900000000000003"/>
    <n v="2.7121212121212119"/>
    <m/>
    <m/>
    <m/>
    <n v="2300"/>
    <n v="4117.0000000000009"/>
    <n v="4.1170000000000009"/>
    <m/>
  </r>
  <r>
    <x v="1"/>
    <d v="2010-08-09T00:00:00"/>
    <n v="3972"/>
    <n v="1670"/>
    <x v="5"/>
    <x v="3"/>
    <n v="150"/>
    <n v="105"/>
    <s v="d 105-120"/>
    <n v="4.22"/>
    <n v="4.22"/>
    <n v="4.22"/>
    <n v="4.8715728715728712"/>
    <m/>
    <m/>
    <m/>
    <n v="2300"/>
    <n v="9706"/>
    <n v="9.7059999999999995"/>
    <m/>
  </r>
  <r>
    <x v="1"/>
    <d v="2010-08-09T00:00:00"/>
    <n v="3968"/>
    <n v="1653"/>
    <x v="2"/>
    <x v="3"/>
    <n v="150"/>
    <n v="90"/>
    <s v="c 70-100"/>
    <n v="0.71"/>
    <n v="0.71"/>
    <n v="0.71"/>
    <n v="0.9562289562289561"/>
    <m/>
    <s v="جهاد"/>
    <m/>
    <n v="2300"/>
    <n v="1633"/>
    <n v="1.633"/>
    <m/>
  </r>
  <r>
    <x v="1"/>
    <d v="2010-08-09T00:00:00"/>
    <n v="3968"/>
    <n v="1655"/>
    <x v="2"/>
    <x v="0"/>
    <n v="150"/>
    <n v="90"/>
    <s v="c 70-100"/>
    <n v="0.86"/>
    <n v="0.86"/>
    <n v="0.86"/>
    <n v="1.1241830065359477"/>
    <m/>
    <s v="جهاد"/>
    <m/>
    <n v="3200"/>
    <n v="2752"/>
    <n v="2.7519999999999998"/>
    <m/>
  </r>
  <r>
    <x v="1"/>
    <d v="2010-08-09T00:00:00"/>
    <n v="3976"/>
    <n v="1651"/>
    <x v="2"/>
    <x v="0"/>
    <n v="140"/>
    <n v="125"/>
    <s v="e 125-250"/>
    <n v="40.159999999999997"/>
    <n v="40.159999999999989"/>
    <n v="40.159999999999997"/>
    <n v="37.797647058823529"/>
    <m/>
    <s v="مطبعة تاتش"/>
    <m/>
    <n v="3200"/>
    <n v="128511.99999999999"/>
    <n v="128.51199999999997"/>
    <m/>
  </r>
  <r>
    <x v="1"/>
    <d v="2010-08-09T00:00:00"/>
    <n v="3972"/>
    <n v="1659"/>
    <x v="5"/>
    <x v="0"/>
    <n v="150"/>
    <n v="125"/>
    <s v="e 125-250"/>
    <n v="2.0699999999999998"/>
    <n v="2.0699999999999998"/>
    <n v="2.0699999999999998"/>
    <n v="1.9482352941176468"/>
    <m/>
    <m/>
    <m/>
    <n v="3300"/>
    <n v="6830.9999999999991"/>
    <n v="6.8309999999999995"/>
    <m/>
  </r>
  <r>
    <x v="1"/>
    <d v="2010-08-09T00:00:00"/>
    <n v="3971"/>
    <n v="1656"/>
    <x v="2"/>
    <x v="0"/>
    <n v="150"/>
    <n v="95"/>
    <s v="c 70-100"/>
    <n v="2.6297727272727274"/>
    <n v="2.6297727272727269"/>
    <n v="2.6297727272727274"/>
    <n v="3.2566844919786098"/>
    <m/>
    <s v="الفراعنة باك"/>
    <m/>
    <n v="3300"/>
    <n v="8678.25"/>
    <n v="8.6782500000000002"/>
    <m/>
  </r>
  <r>
    <x v="1"/>
    <d v="2010-08-09T00:00:00"/>
    <n v="3971"/>
    <n v="1656"/>
    <x v="2"/>
    <x v="0"/>
    <n v="150"/>
    <n v="125"/>
    <s v="e 125-250"/>
    <n v="3.4602272727272729"/>
    <n v="3.460227272727272"/>
    <n v="3.4602272727272729"/>
    <n v="3.2566844919786098"/>
    <m/>
    <s v="الفراعنة باك"/>
    <m/>
    <n v="3300"/>
    <n v="11418.75"/>
    <n v="11.418749999999999"/>
    <m/>
  </r>
  <r>
    <x v="1"/>
    <d v="2010-08-10T00:00:00"/>
    <n v="3981"/>
    <n v="1683"/>
    <x v="2"/>
    <x v="2"/>
    <n v="150"/>
    <n v="60"/>
    <s v="b 50-65"/>
    <n v="0.48"/>
    <n v="0.48"/>
    <n v="0.48"/>
    <n v="1"/>
    <m/>
    <s v="عبد المنعم عبدالحى"/>
    <m/>
    <n v="2100"/>
    <n v="1008"/>
    <n v="1.008"/>
    <m/>
  </r>
  <r>
    <x v="1"/>
    <d v="2010-08-10T00:00:00"/>
    <n v="12867"/>
    <n v="1681"/>
    <x v="3"/>
    <x v="1"/>
    <m/>
    <m/>
    <s v="a 35-45"/>
    <n v="1.02"/>
    <n v="1.02"/>
    <n v="1.02"/>
    <n v="0"/>
    <s v="ف"/>
    <s v="ماجدة الشحات"/>
    <m/>
    <n v="900"/>
    <n v="918"/>
    <n v="0.91800000000000004"/>
    <m/>
  </r>
  <r>
    <x v="1"/>
    <d v="2010-08-10T00:00:00"/>
    <n v="12863"/>
    <n v="1680"/>
    <x v="3"/>
    <x v="1"/>
    <m/>
    <m/>
    <s v="a 35-45"/>
    <n v="0.93"/>
    <n v="0.93"/>
    <n v="0.93"/>
    <n v="0"/>
    <s v="ف"/>
    <s v="محمد السماحى"/>
    <m/>
    <n v="900"/>
    <n v="837"/>
    <n v="0.83699999999999997"/>
    <m/>
  </r>
  <r>
    <x v="1"/>
    <d v="2010-08-10T00:00:00"/>
    <n v="12862"/>
    <n v="1679"/>
    <x v="2"/>
    <x v="1"/>
    <n v="112"/>
    <n v="65"/>
    <s v="b 50-65"/>
    <n v="4.01"/>
    <n v="4.01"/>
    <n v="4.01"/>
    <n v="9.4911242603550292"/>
    <m/>
    <s v="العالمية ثروت فوزى"/>
    <m/>
    <n v="1550"/>
    <n v="6215.5"/>
    <n v="6.2154999999999996"/>
    <m/>
  </r>
  <r>
    <x v="1"/>
    <d v="2010-08-10T00:00:00"/>
    <n v="12864"/>
    <n v="1674"/>
    <x v="3"/>
    <x v="1"/>
    <n v="125"/>
    <n v="180"/>
    <s v="e 125-250"/>
    <n v="1.21"/>
    <n v="1.21"/>
    <n v="1.21"/>
    <n v="1.0341880341880343"/>
    <s v="ف"/>
    <s v="طيبة باك"/>
    <m/>
    <n v="1615"/>
    <n v="1954.1499999999999"/>
    <n v="1.9541499999999998"/>
    <m/>
  </r>
  <r>
    <x v="1"/>
    <d v="2010-08-10T00:00:00"/>
    <n v="12865"/>
    <n v="1682"/>
    <x v="3"/>
    <x v="1"/>
    <n v="112"/>
    <n v="60"/>
    <s v="b 50-65"/>
    <n v="0.44"/>
    <n v="0.43999999999999995"/>
    <n v="0.44"/>
    <n v="1.1282051282051282"/>
    <s v="ف"/>
    <s v="عبد المنعم عبدالحى"/>
    <m/>
    <n v="1636.3636300000001"/>
    <n v="719.99999720000005"/>
    <n v="0.71999999720000007"/>
    <m/>
  </r>
  <r>
    <x v="1"/>
    <d v="2010-08-10T00:00:00"/>
    <n v="3984"/>
    <n v="131"/>
    <x v="8"/>
    <x v="0"/>
    <n v="140"/>
    <n v="180"/>
    <s v="e 125-250"/>
    <m/>
    <n v="3.6796721311475404"/>
    <n v="3.6796721311475404"/>
    <n v="2"/>
    <m/>
    <m/>
    <m/>
    <n v="2800"/>
    <n v="10303.081967213113"/>
    <n v="10.303081967213114"/>
    <m/>
  </r>
  <r>
    <x v="1"/>
    <d v="2010-08-10T00:00:00"/>
    <n v="3984"/>
    <n v="131"/>
    <x v="8"/>
    <x v="0"/>
    <n v="140"/>
    <n v="165"/>
    <s v="e 125-250"/>
    <n v="37.409999999999997"/>
    <n v="33.730327868852456"/>
    <n v="33.730327868852456"/>
    <n v="20"/>
    <m/>
    <m/>
    <m/>
    <n v="2800"/>
    <n v="94444.918032786882"/>
    <n v="94.444918032786887"/>
    <m/>
  </r>
  <r>
    <x v="1"/>
    <d v="2010-08-10T00:00:00"/>
    <n v="3980"/>
    <n v="135"/>
    <x v="0"/>
    <x v="0"/>
    <n v="150"/>
    <n v="140"/>
    <s v="e 125-250"/>
    <m/>
    <n v="2.6797546012269935"/>
    <n v="2.6797546012269935"/>
    <n v="2"/>
    <m/>
    <m/>
    <m/>
    <n v="3200"/>
    <n v="8575.2147239263795"/>
    <n v="8.5752147239263792"/>
    <m/>
  </r>
  <r>
    <x v="1"/>
    <d v="2010-08-10T00:00:00"/>
    <n v="3980"/>
    <n v="135"/>
    <x v="0"/>
    <x v="0"/>
    <n v="150"/>
    <n v="115"/>
    <s v="d 105-120"/>
    <n v="4.8499999999999996"/>
    <n v="2.2012269938650304"/>
    <n v="2.2012269938650304"/>
    <n v="2"/>
    <m/>
    <m/>
    <m/>
    <n v="3200"/>
    <n v="7043.9263803680969"/>
    <n v="7.0439263803680969"/>
    <m/>
  </r>
  <r>
    <x v="1"/>
    <d v="2010-08-10T00:00:00"/>
    <n v="3980"/>
    <n v="135"/>
    <x v="0"/>
    <x v="0"/>
    <n v="150"/>
    <n v="145"/>
    <s v="e 125-250"/>
    <m/>
    <n v="4.1631901840490793"/>
    <n v="4.1631901840490793"/>
    <n v="3"/>
    <m/>
    <m/>
    <m/>
    <n v="3200"/>
    <n v="13322.208588957054"/>
    <n v="13.322208588957054"/>
    <m/>
  </r>
  <r>
    <x v="1"/>
    <d v="2010-08-10T00:00:00"/>
    <n v="3980"/>
    <n v="135"/>
    <x v="0"/>
    <x v="0"/>
    <n v="150"/>
    <n v="120"/>
    <s v="d 105-120"/>
    <n v="5.39"/>
    <n v="1.1484662576687115"/>
    <n v="1.1484662576687115"/>
    <n v="1"/>
    <m/>
    <m/>
    <m/>
    <n v="3200"/>
    <n v="3675.0920245398765"/>
    <n v="3.6750920245398766"/>
    <m/>
  </r>
  <r>
    <x v="1"/>
    <d v="2010-08-10T00:00:00"/>
    <n v="3980"/>
    <n v="135"/>
    <x v="0"/>
    <x v="0"/>
    <n v="150"/>
    <n v="120"/>
    <s v="d 105-120"/>
    <m/>
    <n v="1.1484662576687115"/>
    <n v="1.1484662576687115"/>
    <n v="1"/>
    <m/>
    <m/>
    <m/>
    <n v="3200"/>
    <n v="3675.0920245398765"/>
    <n v="3.6750920245398766"/>
    <m/>
  </r>
  <r>
    <x v="1"/>
    <d v="2010-08-10T00:00:00"/>
    <n v="3980"/>
    <n v="135"/>
    <x v="0"/>
    <x v="0"/>
    <n v="150"/>
    <n v="125"/>
    <s v="e 125-250"/>
    <m/>
    <n v="1.1963190184049077"/>
    <n v="1.1963190184049077"/>
    <n v="1"/>
    <m/>
    <m/>
    <m/>
    <n v="3200"/>
    <n v="3828.2208588957046"/>
    <n v="3.8282208588957047"/>
    <m/>
  </r>
  <r>
    <x v="1"/>
    <d v="2010-08-10T00:00:00"/>
    <n v="3980"/>
    <n v="135"/>
    <x v="0"/>
    <x v="0"/>
    <n v="150"/>
    <n v="160"/>
    <s v="e 125-250"/>
    <n v="5.36"/>
    <n v="3.0625766871165636"/>
    <n v="3.0625766871165636"/>
    <n v="2"/>
    <m/>
    <m/>
    <m/>
    <n v="3200"/>
    <n v="9800.2453987730041"/>
    <n v="9.8002453987730043"/>
    <m/>
  </r>
  <r>
    <x v="1"/>
    <d v="2010-08-10T00:00:00"/>
    <n v="3982"/>
    <n v="1676"/>
    <x v="5"/>
    <x v="3"/>
    <n v="150"/>
    <n v="80"/>
    <s v="c 70-100"/>
    <n v="0.65659259259259262"/>
    <n v="0.65659259259259273"/>
    <n v="0.65659259259259262"/>
    <n v="0.99483726150392815"/>
    <m/>
    <m/>
    <m/>
    <n v="2300"/>
    <n v="1510.1629629629631"/>
    <n v="1.5101629629629632"/>
    <m/>
  </r>
  <r>
    <x v="1"/>
    <d v="2010-08-10T00:00:00"/>
    <n v="3982"/>
    <n v="1676"/>
    <x v="5"/>
    <x v="3"/>
    <n v="150"/>
    <n v="85"/>
    <s v="c 70-100"/>
    <n v="4.8834074074074074"/>
    <n v="4.8834074074074083"/>
    <n v="4.8834074074074074"/>
    <n v="6.9638608305274969"/>
    <m/>
    <m/>
    <m/>
    <n v="2300"/>
    <n v="11231.837037037038"/>
    <n v="11.231837037037037"/>
    <m/>
  </r>
  <r>
    <x v="1"/>
    <d v="2010-08-10T00:00:00"/>
    <n v="3985"/>
    <n v="1675"/>
    <x v="2"/>
    <x v="0"/>
    <n v="140"/>
    <n v="125"/>
    <s v="e 125-250"/>
    <n v="3.5795454545454546"/>
    <n v="3.5795454545454546"/>
    <n v="3.5795454545454546"/>
    <n v="3.3689839572192515"/>
    <m/>
    <s v="الفراعنة باك"/>
    <m/>
    <n v="3300"/>
    <n v="11812.5"/>
    <n v="11.8125"/>
    <m/>
  </r>
  <r>
    <x v="1"/>
    <d v="2010-08-10T00:00:00"/>
    <n v="3985"/>
    <n v="1675"/>
    <x v="2"/>
    <x v="0"/>
    <n v="150"/>
    <n v="95"/>
    <s v="c 70-100"/>
    <n v="2.7204545454545452"/>
    <n v="2.7204545454545457"/>
    <n v="2.7204545454545452"/>
    <n v="3.368983957219251"/>
    <m/>
    <s v="الفراعنة باك"/>
    <m/>
    <n v="3300"/>
    <n v="8977.5"/>
    <n v="8.9774999999999991"/>
    <m/>
  </r>
  <r>
    <x v="1"/>
    <d v="2010-08-11T00:00:00"/>
    <n v="12872"/>
    <n v="1689"/>
    <x v="3"/>
    <x v="1"/>
    <n v="112"/>
    <n v="45"/>
    <s v="a 35-45"/>
    <n v="1.21"/>
    <n v="1.21"/>
    <n v="1.21"/>
    <n v="4.1367521367521372"/>
    <s v="ف"/>
    <s v="دريم باك"/>
    <m/>
    <n v="1363.6362999999999"/>
    <n v="1649.9999229999999"/>
    <n v="1.6499999229999998"/>
    <m/>
  </r>
  <r>
    <x v="1"/>
    <d v="2010-08-11T00:00:00"/>
    <n v="12870"/>
    <n v="1685"/>
    <x v="3"/>
    <x v="1"/>
    <n v="112"/>
    <n v="125"/>
    <s v="e 125-250"/>
    <n v="1.54"/>
    <n v="1.54"/>
    <n v="1.54"/>
    <n v="1.8953846153846154"/>
    <s v="ف"/>
    <s v="لوتس"/>
    <m/>
    <n v="1615"/>
    <n v="2487.1"/>
    <n v="2.4870999999999999"/>
    <m/>
  </r>
  <r>
    <x v="1"/>
    <d v="2010-08-11T00:00:00"/>
    <n v="12871"/>
    <n v="1692"/>
    <x v="5"/>
    <x v="1"/>
    <n v="112"/>
    <n v="75"/>
    <s v="c 70-100"/>
    <n v="2.6"/>
    <n v="2.6"/>
    <n v="2.6"/>
    <n v="5.3333333333333339"/>
    <m/>
    <m/>
    <m/>
    <n v="1850"/>
    <n v="4810"/>
    <n v="4.8099999999999996"/>
    <m/>
  </r>
  <r>
    <x v="1"/>
    <d v="2010-08-11T00:00:00"/>
    <n v="3991"/>
    <n v="135"/>
    <x v="0"/>
    <x v="0"/>
    <n v="150"/>
    <n v="145"/>
    <s v="e 125-250"/>
    <m/>
    <n v="1.419326923076923"/>
    <n v="1.419326923076923"/>
    <n v="1"/>
    <m/>
    <m/>
    <m/>
    <n v="3200"/>
    <n v="4541.8461538461534"/>
    <n v="4.5418461538461532"/>
    <m/>
  </r>
  <r>
    <x v="1"/>
    <d v="2010-08-11T00:00:00"/>
    <n v="3991"/>
    <n v="135"/>
    <x v="0"/>
    <x v="0"/>
    <n v="150"/>
    <n v="135"/>
    <s v="e 125-250"/>
    <m/>
    <n v="1.3214423076923076"/>
    <n v="1.3214423076923076"/>
    <n v="1"/>
    <m/>
    <m/>
    <m/>
    <n v="3200"/>
    <n v="4228.6153846153848"/>
    <n v="4.2286153846153844"/>
    <m/>
  </r>
  <r>
    <x v="1"/>
    <d v="2010-08-11T00:00:00"/>
    <n v="3991"/>
    <n v="135"/>
    <x v="0"/>
    <x v="0"/>
    <n v="150"/>
    <n v="120"/>
    <s v="d 105-120"/>
    <n v="5.09"/>
    <n v="2.3492307692307692"/>
    <n v="2.3492307692307692"/>
    <n v="2"/>
    <m/>
    <m/>
    <m/>
    <n v="3200"/>
    <n v="7517.5384615384619"/>
    <n v="7.5175384615384617"/>
    <m/>
  </r>
  <r>
    <x v="1"/>
    <d v="2010-08-11T00:00:00"/>
    <n v="3989"/>
    <n v="135"/>
    <x v="0"/>
    <x v="0"/>
    <n v="150"/>
    <n v="125"/>
    <s v="e 125-250"/>
    <m/>
    <n v="2.4252336448598131"/>
    <n v="2.4252336448598131"/>
    <n v="2"/>
    <m/>
    <m/>
    <m/>
    <n v="3200"/>
    <n v="7760.7476635514022"/>
    <n v="7.7607476635514026"/>
    <m/>
  </r>
  <r>
    <x v="1"/>
    <d v="2010-08-11T00:00:00"/>
    <n v="3989"/>
    <n v="135"/>
    <x v="0"/>
    <x v="0"/>
    <n v="150"/>
    <n v="135"/>
    <s v="e 125-250"/>
    <n v="5.15"/>
    <n v="2.6192523364485982"/>
    <n v="2.6192523364485982"/>
    <n v="2"/>
    <m/>
    <m/>
    <m/>
    <n v="3200"/>
    <n v="8381.6074766355141"/>
    <n v="8.381607476635514"/>
    <m/>
  </r>
  <r>
    <x v="1"/>
    <d v="2010-08-11T00:00:00"/>
    <n v="3989"/>
    <n v="135"/>
    <x v="0"/>
    <x v="0"/>
    <n v="150"/>
    <n v="110"/>
    <s v="d 105-120"/>
    <n v="5.23"/>
    <n v="5.3355140186915895"/>
    <n v="5.23"/>
    <n v="5"/>
    <m/>
    <m/>
    <m/>
    <n v="3200"/>
    <n v="16736"/>
    <n v="16.736000000000001"/>
    <m/>
  </r>
  <r>
    <x v="1"/>
    <d v="2010-08-11T00:00:00"/>
    <n v="3993"/>
    <n v="1686"/>
    <x v="6"/>
    <x v="0"/>
    <n v="140"/>
    <n v="135"/>
    <s v="e 125-250"/>
    <n v="29.23"/>
    <n v="29.229999999999993"/>
    <n v="29.23"/>
    <n v="25.472766884531591"/>
    <m/>
    <m/>
    <m/>
    <n v="3100"/>
    <n v="90613"/>
    <n v="90.613"/>
    <m/>
  </r>
  <r>
    <x v="1"/>
    <d v="2010-08-11T00:00:00"/>
    <n v="3987"/>
    <n v="1687"/>
    <x v="2"/>
    <x v="0"/>
    <n v="150"/>
    <n v="60"/>
    <s v="b 50-65"/>
    <n v="2.1671005917159762"/>
    <n v="2.1671005917159762"/>
    <n v="2.1671005917159762"/>
    <n v="4.2492168465019144"/>
    <m/>
    <s v="كارت برنت"/>
    <m/>
    <n v="3000"/>
    <n v="6501.3017751479283"/>
    <n v="6.5013017751479287"/>
    <m/>
  </r>
  <r>
    <x v="1"/>
    <d v="2010-08-11T00:00:00"/>
    <n v="3987"/>
    <n v="1687"/>
    <x v="2"/>
    <x v="0"/>
    <n v="150"/>
    <n v="65"/>
    <s v="b 50-65"/>
    <n v="2.9346153846153848"/>
    <n v="2.9346153846153848"/>
    <n v="2.9346153846153848"/>
    <n v="5.3115210581273935"/>
    <m/>
    <s v="كارت برنت"/>
    <m/>
    <n v="3000"/>
    <n v="8803.8461538461543"/>
    <n v="8.8038461538461537"/>
    <m/>
  </r>
  <r>
    <x v="1"/>
    <d v="2010-08-11T00:00:00"/>
    <n v="3987"/>
    <n v="1687"/>
    <x v="2"/>
    <x v="0"/>
    <n v="150"/>
    <n v="70"/>
    <s v="c 70-100"/>
    <n v="2.5282840236686392"/>
    <n v="2.5282840236686392"/>
    <n v="2.5282840236686392"/>
    <n v="4.2492168465019144"/>
    <m/>
    <s v="كارت برنت"/>
    <m/>
    <n v="3000"/>
    <n v="7584.8520710059174"/>
    <n v="7.5848520710059173"/>
    <m/>
  </r>
  <r>
    <x v="1"/>
    <d v="2010-08-12T00:00:00"/>
    <n v="12873"/>
    <n v="1698"/>
    <x v="3"/>
    <x v="1"/>
    <n v="112"/>
    <n v="45"/>
    <s v="a 35-45"/>
    <n v="1.54"/>
    <n v="1.5399999999999998"/>
    <n v="1.54"/>
    <n v="5.2649572649572658"/>
    <s v="ف"/>
    <s v="دريم باك"/>
    <m/>
    <n v="1363.6362999999999"/>
    <n v="2099.999902"/>
    <n v="2.099999902"/>
    <m/>
  </r>
  <r>
    <x v="1"/>
    <d v="2010-08-12T00:00:00"/>
    <n v="12874"/>
    <n v="1697"/>
    <x v="2"/>
    <x v="1"/>
    <n v="112"/>
    <n v="60"/>
    <s v="b 50-65"/>
    <n v="3.63"/>
    <n v="3.6300000000000003"/>
    <n v="3.63"/>
    <n v="9.3076923076923066"/>
    <m/>
    <s v="العالمية ثروت فوزى"/>
    <m/>
    <n v="1550"/>
    <n v="5626.5"/>
    <n v="5.6265000000000001"/>
    <m/>
  </r>
  <r>
    <x v="1"/>
    <d v="2010-08-12T00:00:00"/>
    <n v="3994"/>
    <n v="135"/>
    <x v="0"/>
    <x v="0"/>
    <n v="150"/>
    <n v="120"/>
    <s v="d 105-120"/>
    <n v="5.77"/>
    <n v="5.77"/>
    <n v="5.77"/>
    <n v="5"/>
    <m/>
    <m/>
    <m/>
    <n v="3200"/>
    <n v="18464"/>
    <n v="18.463999999999999"/>
    <m/>
  </r>
  <r>
    <x v="1"/>
    <d v="2010-08-12T00:00:00"/>
    <n v="3994"/>
    <n v="136"/>
    <x v="0"/>
    <x v="2"/>
    <n v="150"/>
    <n v="135"/>
    <s v="e 125-250"/>
    <m/>
    <n v="2.1570329670329671"/>
    <n v="2.1570329670329671"/>
    <n v="2"/>
    <m/>
    <m/>
    <m/>
    <n v="2150"/>
    <n v="4637.6208791208792"/>
    <n v="4.6376208791208793"/>
    <m/>
  </r>
  <r>
    <x v="1"/>
    <d v="2010-08-12T00:00:00"/>
    <n v="3994"/>
    <n v="136"/>
    <x v="0"/>
    <x v="2"/>
    <n v="150"/>
    <n v="120"/>
    <s v="d 105-120"/>
    <n v="5.23"/>
    <n v="2.8760439560439561"/>
    <n v="2.8760439560439561"/>
    <n v="3"/>
    <m/>
    <m/>
    <m/>
    <n v="2150"/>
    <n v="6183.4945054945056"/>
    <n v="6.1834945054945054"/>
    <m/>
  </r>
  <r>
    <x v="1"/>
    <d v="2010-08-12T00:00:00"/>
    <n v="3994"/>
    <n v="136"/>
    <x v="0"/>
    <x v="2"/>
    <n v="150"/>
    <n v="145"/>
    <s v="e 125-250"/>
    <m/>
    <n v="3.4752197802197804"/>
    <n v="3.4752197802197804"/>
    <n v="3"/>
    <m/>
    <m/>
    <m/>
    <n v="2150"/>
    <n v="7471.7225274725279"/>
    <n v="7.4717225274725276"/>
    <m/>
  </r>
  <r>
    <x v="1"/>
    <d v="2010-08-12T00:00:00"/>
    <n v="3994"/>
    <n v="136"/>
    <x v="0"/>
    <x v="2"/>
    <n v="150"/>
    <n v="135"/>
    <s v="e 125-250"/>
    <n v="4.63"/>
    <n v="1.0785164835164835"/>
    <n v="1.0785164835164835"/>
    <n v="1"/>
    <m/>
    <m/>
    <m/>
    <n v="2150"/>
    <n v="2318.8104395604396"/>
    <n v="2.3188104395604396"/>
    <m/>
  </r>
  <r>
    <x v="1"/>
    <d v="2010-08-12T00:00:00"/>
    <n v="3994"/>
    <n v="136"/>
    <x v="0"/>
    <x v="2"/>
    <n v="150"/>
    <n v="165"/>
    <s v="e 125-250"/>
    <m/>
    <n v="2.6363736263736262"/>
    <n v="2.6363736263736262"/>
    <n v="2"/>
    <m/>
    <m/>
    <m/>
    <n v="2150"/>
    <n v="5668.2032967032965"/>
    <n v="5.6682032967032967"/>
    <m/>
  </r>
  <r>
    <x v="1"/>
    <d v="2010-08-12T00:00:00"/>
    <n v="3994"/>
    <n v="136"/>
    <x v="0"/>
    <x v="2"/>
    <n v="150"/>
    <n v="145"/>
    <s v="e 125-250"/>
    <n v="4.68"/>
    <n v="2.3168131868131869"/>
    <n v="2.3168131868131869"/>
    <n v="2"/>
    <m/>
    <m/>
    <m/>
    <n v="2150"/>
    <n v="4981.1483516483522"/>
    <n v="4.9811483516483523"/>
    <m/>
  </r>
  <r>
    <x v="1"/>
    <d v="2010-08-12T00:00:00"/>
    <n v="4004"/>
    <n v="135"/>
    <x v="0"/>
    <x v="0"/>
    <n v="150"/>
    <n v="125"/>
    <s v="e 125-250"/>
    <n v="4.75"/>
    <n v="4.75"/>
    <n v="4.75"/>
    <n v="4"/>
    <m/>
    <m/>
    <m/>
    <n v="3200"/>
    <n v="15200"/>
    <n v="15.2"/>
    <m/>
  </r>
  <r>
    <x v="1"/>
    <d v="2010-08-12T00:00:00"/>
    <n v="4004"/>
    <n v="136"/>
    <x v="0"/>
    <x v="2"/>
    <n v="150"/>
    <n v="160"/>
    <s v="e 125-250"/>
    <m/>
    <n v="1.4461538461538461"/>
    <n v="1.4461538461538461"/>
    <n v="2"/>
    <m/>
    <m/>
    <m/>
    <n v="2150"/>
    <n v="3109.2307692307691"/>
    <n v="3.109230769230769"/>
    <m/>
  </r>
  <r>
    <x v="1"/>
    <d v="2010-08-12T00:00:00"/>
    <n v="4004"/>
    <n v="136"/>
    <x v="0"/>
    <x v="2"/>
    <n v="150"/>
    <n v="120"/>
    <s v="d 105-120"/>
    <n v="4.7"/>
    <n v="1.0846153846153845"/>
    <n v="1.0846153846153845"/>
    <n v="2"/>
    <m/>
    <m/>
    <m/>
    <n v="2150"/>
    <n v="2331.9230769230767"/>
    <n v="2.3319230769230765"/>
    <m/>
  </r>
  <r>
    <x v="1"/>
    <d v="2010-08-12T00:00:00"/>
    <n v="4004"/>
    <n v="136"/>
    <x v="0"/>
    <x v="2"/>
    <n v="150"/>
    <n v="160"/>
    <s v="e 125-250"/>
    <m/>
    <n v="2.1692307692307691"/>
    <n v="2.1692307692307691"/>
    <n v="3"/>
    <m/>
    <m/>
    <m/>
    <n v="2150"/>
    <n v="4663.8461538461534"/>
    <n v="4.6638461538461531"/>
    <m/>
  </r>
  <r>
    <x v="1"/>
    <d v="2010-08-12T00:00:00"/>
    <n v="3998"/>
    <n v="136"/>
    <x v="0"/>
    <x v="2"/>
    <n v="150"/>
    <n v="125"/>
    <s v="e 125-250"/>
    <n v="5.3"/>
    <n v="5.3"/>
    <n v="5.3"/>
    <n v="1"/>
    <m/>
    <m/>
    <m/>
    <n v="2150"/>
    <n v="11395"/>
    <n v="11.395"/>
    <m/>
  </r>
  <r>
    <x v="1"/>
    <d v="2010-08-12T00:00:00"/>
    <n v="3999"/>
    <n v="136"/>
    <x v="0"/>
    <x v="2"/>
    <n v="150"/>
    <n v="125"/>
    <s v="e 125-250"/>
    <m/>
    <n v="2.2040816326530615"/>
    <n v="2.2040816326530615"/>
    <n v="2"/>
    <m/>
    <m/>
    <m/>
    <n v="2150"/>
    <n v="4738.7755102040819"/>
    <n v="4.7387755102040821"/>
    <m/>
  </r>
  <r>
    <x v="1"/>
    <d v="2010-08-12T00:00:00"/>
    <n v="3999"/>
    <n v="136"/>
    <x v="0"/>
    <x v="2"/>
    <n v="150"/>
    <n v="120"/>
    <s v="d 105-120"/>
    <n v="4.32"/>
    <n v="2.1159183673469393"/>
    <n v="2.1159183673469393"/>
    <n v="2"/>
    <m/>
    <m/>
    <m/>
    <n v="2150"/>
    <n v="4549.224489795919"/>
    <n v="4.5492244897959191"/>
    <m/>
  </r>
  <r>
    <x v="1"/>
    <d v="2010-08-12T00:00:00"/>
    <n v="4007"/>
    <n v="131"/>
    <x v="8"/>
    <x v="0"/>
    <n v="140"/>
    <n v="180"/>
    <s v="e 125-250"/>
    <n v="29.41"/>
    <n v="29.410000000000004"/>
    <n v="29.41"/>
    <n v="17"/>
    <m/>
    <m/>
    <m/>
    <n v="2800"/>
    <n v="82348"/>
    <n v="82.347999999999999"/>
    <m/>
  </r>
  <r>
    <x v="1"/>
    <d v="2010-08-12T00:00:00"/>
    <n v="4000"/>
    <n v="1701"/>
    <x v="3"/>
    <x v="0"/>
    <n v="140"/>
    <n v="150"/>
    <s v="e 125-250"/>
    <n v="1.427860696517413"/>
    <n v="1.4278606965174132"/>
    <n v="1.427860696517413"/>
    <n v="1.1198907423665985"/>
    <s v="ف"/>
    <s v="العالمية وايت ستار"/>
    <m/>
    <n v="2800"/>
    <n v="3998.0099502487565"/>
    <n v="3.9980099502487563"/>
    <m/>
  </r>
  <r>
    <x v="1"/>
    <d v="2010-08-12T00:00:00"/>
    <n v="4000"/>
    <n v="1701"/>
    <x v="3"/>
    <x v="0"/>
    <n v="140"/>
    <n v="153"/>
    <s v="e 125-250"/>
    <n v="1.4564179104477613"/>
    <n v="1.4564179104477613"/>
    <n v="1.4564179104477613"/>
    <n v="1.1198907423665985"/>
    <s v="ف"/>
    <s v="العالمية وايت ستار"/>
    <m/>
    <n v="2800"/>
    <n v="4077.9701492537315"/>
    <n v="4.0779701492537317"/>
    <m/>
  </r>
  <r>
    <x v="1"/>
    <d v="2010-08-12T00:00:00"/>
    <n v="4000"/>
    <n v="1701"/>
    <x v="3"/>
    <x v="0"/>
    <n v="150"/>
    <n v="140"/>
    <s v="e 125-250"/>
    <n v="1.3326699834162521"/>
    <n v="1.3326699834162523"/>
    <n v="1.3326699834162521"/>
    <n v="1.1198907423665985"/>
    <s v="ف"/>
    <s v="العالمية وايت ستار"/>
    <m/>
    <n v="2800"/>
    <n v="3731.4759535655057"/>
    <n v="3.7314759535655058"/>
    <m/>
  </r>
  <r>
    <x v="1"/>
    <d v="2010-08-12T00:00:00"/>
    <n v="4000"/>
    <n v="1701"/>
    <x v="3"/>
    <x v="0"/>
    <n v="150"/>
    <n v="160"/>
    <s v="e 125-250"/>
    <n v="1.5230514096185739"/>
    <n v="1.5230514096185741"/>
    <n v="1.5230514096185739"/>
    <n v="1.1198907423665985"/>
    <s v="ف"/>
    <s v="العالمية وايت ستار"/>
    <m/>
    <n v="2800"/>
    <n v="4264.5439469320072"/>
    <n v="4.2645439469320072"/>
    <m/>
  </r>
  <r>
    <x v="1"/>
    <d v="2010-08-14T00:00:00"/>
    <n v="12881"/>
    <n v="1704"/>
    <x v="3"/>
    <x v="1"/>
    <n v="112"/>
    <n v="65"/>
    <s v="b 50-65"/>
    <n v="0.22"/>
    <n v="0.22"/>
    <n v="0.22"/>
    <n v="0.52071005917159763"/>
    <s v="ف"/>
    <s v="عبد المنعم عبدالحى"/>
    <m/>
    <n v="1636.3630000000001"/>
    <n v="359.99986000000001"/>
    <n v="0.35999986"/>
    <m/>
  </r>
  <r>
    <x v="1"/>
    <d v="2010-08-14T00:00:00"/>
    <n v="12883"/>
    <n v="1705"/>
    <x v="3"/>
    <x v="1"/>
    <n v="112"/>
    <n v="65"/>
    <s v="b 50-65"/>
    <n v="0.76700000000000002"/>
    <n v="0.76700000000000002"/>
    <n v="0.76700000000000002"/>
    <n v="1.8153846153846154"/>
    <s v="ف"/>
    <s v="النور للتعبئة والتغليف"/>
    <m/>
    <n v="1700"/>
    <n v="1303.9000000000001"/>
    <n v="1.3039000000000001"/>
    <m/>
  </r>
  <r>
    <x v="1"/>
    <d v="2010-08-14T00:00:00"/>
    <n v="12883"/>
    <n v="1705"/>
    <x v="3"/>
    <x v="1"/>
    <n v="112"/>
    <n v="70"/>
    <s v="c 70-100"/>
    <n v="0.41299999999999998"/>
    <n v="0.41299999999999992"/>
    <n v="0.41299999999999998"/>
    <n v="0.90769230769230758"/>
    <s v="ف"/>
    <s v="النور للتعبئة والتغليف"/>
    <m/>
    <n v="1700"/>
    <n v="702.09999999999991"/>
    <n v="0.70209999999999995"/>
    <m/>
  </r>
  <r>
    <x v="1"/>
    <d v="2010-08-14T00:00:00"/>
    <n v="12882"/>
    <n v="1706"/>
    <x v="5"/>
    <x v="1"/>
    <n v="112"/>
    <n v="70"/>
    <s v="c 70-100"/>
    <n v="1.01"/>
    <n v="1.01"/>
    <n v="1.01"/>
    <n v="2.2197802197802199"/>
    <m/>
    <m/>
    <m/>
    <n v="1850"/>
    <n v="1868.5"/>
    <n v="1.8685"/>
    <m/>
  </r>
  <r>
    <x v="1"/>
    <d v="2010-08-14T00:00:00"/>
    <n v="12884"/>
    <n v="1706"/>
    <x v="5"/>
    <x v="1"/>
    <n v="112"/>
    <n v="70"/>
    <s v="c 70-100"/>
    <n v="1.41"/>
    <n v="1.41"/>
    <n v="1.41"/>
    <n v="3.0989010989010985"/>
    <m/>
    <m/>
    <m/>
    <n v="1850"/>
    <n v="2608.5"/>
    <n v="2.6084999999999998"/>
    <m/>
  </r>
  <r>
    <x v="1"/>
    <d v="2010-08-14T00:00:00"/>
    <n v="4011"/>
    <n v="136"/>
    <x v="0"/>
    <x v="2"/>
    <n v="150"/>
    <n v="120"/>
    <s v="d 105-120"/>
    <m/>
    <n v="0.94677165354330695"/>
    <n v="0.94677165354330695"/>
    <n v="1"/>
    <m/>
    <m/>
    <m/>
    <n v="2150"/>
    <n v="2035.5590551181099"/>
    <n v="2.0355590551181098"/>
    <m/>
  </r>
  <r>
    <x v="1"/>
    <d v="2010-08-14T00:00:00"/>
    <n v="4011"/>
    <n v="136"/>
    <x v="0"/>
    <x v="2"/>
    <n v="150"/>
    <n v="125"/>
    <s v="e 125-250"/>
    <m/>
    <n v="0.9862204724409448"/>
    <n v="0.9862204724409448"/>
    <n v="1"/>
    <m/>
    <m/>
    <m/>
    <n v="2150"/>
    <n v="2120.3740157480315"/>
    <n v="2.1203740157480313"/>
    <m/>
  </r>
  <r>
    <x v="1"/>
    <d v="2010-08-14T00:00:00"/>
    <n v="4011"/>
    <n v="136"/>
    <x v="0"/>
    <x v="2"/>
    <n v="150"/>
    <n v="115"/>
    <s v="d 105-120"/>
    <n v="4.6500000000000004"/>
    <n v="2.7219685039370076"/>
    <n v="2.7219685039370076"/>
    <n v="3"/>
    <m/>
    <m/>
    <m/>
    <n v="2150"/>
    <n v="5852.2322834645665"/>
    <n v="5.8522322834645664"/>
    <m/>
  </r>
  <r>
    <x v="1"/>
    <d v="2010-08-14T00:00:00"/>
    <n v="4011"/>
    <n v="136"/>
    <x v="0"/>
    <x v="2"/>
    <n v="150"/>
    <n v="85"/>
    <s v="c 70-100"/>
    <n v="5.37"/>
    <n v="5.3650393700787395"/>
    <n v="5.37"/>
    <n v="8"/>
    <m/>
    <m/>
    <m/>
    <n v="2150"/>
    <n v="11545.5"/>
    <n v="11.545500000000001"/>
    <m/>
  </r>
  <r>
    <x v="1"/>
    <d v="2010-08-14T00:00:00"/>
    <n v="12885"/>
    <n v="130"/>
    <x v="8"/>
    <x v="1"/>
    <n v="112"/>
    <n v="165"/>
    <s v="e 125-250"/>
    <m/>
    <n v="15.307600000000003"/>
    <n v="15.307600000000003"/>
    <n v="14"/>
    <m/>
    <m/>
    <m/>
    <n v="1700"/>
    <n v="26022.920000000006"/>
    <n v="26.022920000000006"/>
    <m/>
  </r>
  <r>
    <x v="1"/>
    <d v="2010-08-14T00:00:00"/>
    <n v="12885"/>
    <n v="130"/>
    <x v="8"/>
    <x v="1"/>
    <n v="112"/>
    <n v="180"/>
    <s v="e 125-250"/>
    <n v="24.85"/>
    <n v="9.5424000000000007"/>
    <n v="9.5424000000000007"/>
    <n v="8"/>
    <m/>
    <m/>
    <m/>
    <n v="1700"/>
    <n v="16222.080000000002"/>
    <n v="16.222080000000002"/>
    <m/>
  </r>
  <r>
    <x v="1"/>
    <d v="2010-08-14T00:00:00"/>
    <n v="4014"/>
    <n v="1707"/>
    <x v="5"/>
    <x v="3"/>
    <n v="150"/>
    <n v="105"/>
    <s v="d 105-120"/>
    <n v="4.08"/>
    <n v="4.080000000000001"/>
    <n v="4.08"/>
    <n v="4.7099567099567103"/>
    <m/>
    <m/>
    <m/>
    <n v="2300"/>
    <n v="9384"/>
    <n v="9.3840000000000003"/>
    <m/>
  </r>
  <r>
    <x v="1"/>
    <d v="2010-08-14T00:00:00"/>
    <n v="4012"/>
    <n v="1708"/>
    <x v="5"/>
    <x v="0"/>
    <n v="150"/>
    <n v="100"/>
    <s v="c 70-100"/>
    <n v="0.93548387096774188"/>
    <n v="0.93548387096774177"/>
    <n v="0.93548387096774188"/>
    <n v="1.1005692599620494"/>
    <m/>
    <m/>
    <m/>
    <n v="3200"/>
    <n v="2993.5483870967741"/>
    <n v="2.9935483870967743"/>
    <m/>
  </r>
  <r>
    <x v="1"/>
    <d v="2010-08-14T00:00:00"/>
    <n v="4012"/>
    <n v="1708"/>
    <x v="5"/>
    <x v="0"/>
    <n v="150"/>
    <n v="105"/>
    <s v="d 105-120"/>
    <n v="1.9645161290322579"/>
    <n v="1.9645161290322577"/>
    <n v="1.9645161290322579"/>
    <n v="2.2011385199240987"/>
    <m/>
    <m/>
    <m/>
    <n v="3200"/>
    <n v="6286.4516129032254"/>
    <n v="6.2864516129032255"/>
    <m/>
  </r>
  <r>
    <x v="1"/>
    <d v="2010-08-15T00:00:00"/>
    <n v="4028"/>
    <n v="1719"/>
    <x v="2"/>
    <x v="2"/>
    <n v="150"/>
    <n v="135"/>
    <s v="e 125-250"/>
    <n v="5.5290983606557385"/>
    <n v="5.5290983606557385"/>
    <n v="5.5290983606557385"/>
    <n v="5.1195355191256837"/>
    <m/>
    <s v="بيجر"/>
    <m/>
    <n v="2200"/>
    <n v="12164.016393442625"/>
    <n v="12.164016393442626"/>
    <m/>
  </r>
  <r>
    <x v="1"/>
    <d v="2010-08-15T00:00:00"/>
    <n v="4028"/>
    <n v="1719"/>
    <x v="2"/>
    <x v="2"/>
    <n v="150"/>
    <n v="140"/>
    <s v="e 125-250"/>
    <n v="4.5871038251366123"/>
    <n v="4.5871038251366123"/>
    <n v="4.5871038251366123"/>
    <n v="4.0956284153005464"/>
    <m/>
    <s v="بيجر"/>
    <m/>
    <n v="2200"/>
    <n v="10091.628415300547"/>
    <n v="10.091628415300548"/>
    <m/>
  </r>
  <r>
    <x v="1"/>
    <d v="2010-08-15T00:00:00"/>
    <n v="4028"/>
    <n v="1719"/>
    <x v="2"/>
    <x v="2"/>
    <n v="150"/>
    <n v="145"/>
    <s v="e 125-250"/>
    <n v="5.9386612021857923"/>
    <n v="5.9386612021857923"/>
    <n v="5.9386612021857923"/>
    <n v="5.1195355191256837"/>
    <m/>
    <s v="بيجر"/>
    <m/>
    <n v="2200"/>
    <n v="13065.054644808743"/>
    <n v="13.065054644808743"/>
    <m/>
  </r>
  <r>
    <x v="1"/>
    <d v="2010-08-15T00:00:00"/>
    <n v="4028"/>
    <n v="1719"/>
    <x v="2"/>
    <x v="2"/>
    <n v="150"/>
    <n v="170"/>
    <s v="e 125-250"/>
    <n v="13.925136612021859"/>
    <n v="13.925136612021859"/>
    <n v="13.925136612021859"/>
    <n v="10.239071038251366"/>
    <m/>
    <s v="بيجر"/>
    <m/>
    <n v="2200"/>
    <n v="30635.300546448088"/>
    <n v="30.635300546448089"/>
    <m/>
  </r>
  <r>
    <x v="1"/>
    <d v="2010-08-15T00:00:00"/>
    <n v="12890"/>
    <n v="1724"/>
    <x v="5"/>
    <x v="1"/>
    <n v="112"/>
    <n v="85"/>
    <s v="c 70-100"/>
    <n v="5.0199999999999996"/>
    <n v="5.0199999999999996"/>
    <n v="5.0199999999999996"/>
    <n v="9.0859728506787327"/>
    <m/>
    <m/>
    <m/>
    <n v="1850"/>
    <n v="9287"/>
    <n v="9.2870000000000008"/>
    <m/>
  </r>
  <r>
    <x v="1"/>
    <d v="2010-08-15T00:00:00"/>
    <n v="12889"/>
    <n v="1721"/>
    <x v="2"/>
    <x v="1"/>
    <n v="112"/>
    <n v="85"/>
    <s v="c 70-100"/>
    <n v="2.27"/>
    <n v="2.2699999999999996"/>
    <n v="2.27"/>
    <n v="4.1085972850678738"/>
    <m/>
    <s v="النور"/>
    <m/>
    <n v="1850"/>
    <n v="4199.5"/>
    <n v="4.1994999999999996"/>
    <m/>
  </r>
  <r>
    <x v="1"/>
    <d v="2010-08-15T00:00:00"/>
    <n v="4019"/>
    <n v="136"/>
    <x v="0"/>
    <x v="2"/>
    <n v="150"/>
    <n v="160"/>
    <s v="e 125-250"/>
    <m/>
    <n v="1.317818181818182"/>
    <n v="1.317818181818182"/>
    <n v="1"/>
    <m/>
    <m/>
    <m/>
    <n v="2150"/>
    <n v="2833.3090909090911"/>
    <n v="2.8333090909090912"/>
    <m/>
  </r>
  <r>
    <x v="1"/>
    <d v="2010-08-15T00:00:00"/>
    <n v="4019"/>
    <n v="136"/>
    <x v="0"/>
    <x v="2"/>
    <n v="150"/>
    <n v="140"/>
    <s v="e 125-250"/>
    <m/>
    <n v="1.1530909090909092"/>
    <n v="1.1530909090909092"/>
    <n v="1"/>
    <m/>
    <m/>
    <m/>
    <n v="2150"/>
    <n v="2479.1454545454549"/>
    <n v="2.479145454545455"/>
    <m/>
  </r>
  <r>
    <x v="1"/>
    <d v="2010-08-15T00:00:00"/>
    <n v="4019"/>
    <n v="136"/>
    <x v="0"/>
    <x v="2"/>
    <n v="150"/>
    <n v="135"/>
    <s v="e 125-250"/>
    <m/>
    <n v="1.111909090909091"/>
    <n v="1.111909090909091"/>
    <n v="1"/>
    <m/>
    <m/>
    <m/>
    <n v="2150"/>
    <n v="2390.6045454545456"/>
    <n v="2.3906045454545457"/>
    <m/>
  </r>
  <r>
    <x v="1"/>
    <d v="2010-08-15T00:00:00"/>
    <n v="4019"/>
    <n v="136"/>
    <x v="0"/>
    <x v="2"/>
    <n v="150"/>
    <n v="115"/>
    <s v="d 105-120"/>
    <n v="4.53"/>
    <n v="0.94718181818181824"/>
    <n v="0.94718181818181824"/>
    <n v="1"/>
    <m/>
    <m/>
    <m/>
    <n v="2150"/>
    <n v="2036.4409090909091"/>
    <n v="2.036440909090909"/>
    <m/>
  </r>
  <r>
    <x v="1"/>
    <d v="2010-08-15T00:00:00"/>
    <n v="4027"/>
    <n v="136"/>
    <x v="0"/>
    <x v="2"/>
    <n v="150"/>
    <n v="155"/>
    <s v="e 125-250"/>
    <m/>
    <n v="3.6799137931034478"/>
    <n v="3.6799137931034478"/>
    <n v="3"/>
    <m/>
    <m/>
    <m/>
    <n v="2150"/>
    <n v="7911.814655172413"/>
    <n v="7.9118146551724129"/>
    <m/>
  </r>
  <r>
    <x v="1"/>
    <d v="2010-08-15T00:00:00"/>
    <n v="4027"/>
    <n v="136"/>
    <x v="0"/>
    <x v="2"/>
    <n v="150"/>
    <n v="115"/>
    <s v="d 105-120"/>
    <n v="4.59"/>
    <n v="0.91008620689655162"/>
    <n v="0.91008620689655162"/>
    <n v="1"/>
    <m/>
    <m/>
    <m/>
    <n v="2150"/>
    <n v="1956.6853448275861"/>
    <n v="1.956685344827586"/>
    <m/>
  </r>
  <r>
    <x v="1"/>
    <d v="2010-08-15T00:00:00"/>
    <n v="12892"/>
    <n v="1709"/>
    <x v="3"/>
    <x v="1"/>
    <n v="120"/>
    <n v="140"/>
    <s v="e 125-250"/>
    <n v="1"/>
    <n v="0.99999999999999989"/>
    <n v="1"/>
    <n v="1.0989010989010988"/>
    <s v="ف"/>
    <s v="ايمان"/>
    <m/>
    <n v="1900"/>
    <n v="1900"/>
    <n v="1.9"/>
    <s v="فرز"/>
  </r>
  <r>
    <x v="1"/>
    <d v="2010-08-15T00:00:00"/>
    <n v="12892"/>
    <n v="1710"/>
    <x v="0"/>
    <x v="1"/>
    <n v="112"/>
    <n v="115"/>
    <s v="d 105-120"/>
    <n v="3.2"/>
    <n v="3.2"/>
    <n v="3.2"/>
    <n v="4.2809364548494981"/>
    <m/>
    <m/>
    <m/>
    <n v="1900"/>
    <n v="6080"/>
    <n v="6.08"/>
    <m/>
  </r>
  <r>
    <x v="1"/>
    <d v="2010-08-15T00:00:00"/>
    <n v="12893"/>
    <n v="130"/>
    <x v="8"/>
    <x v="1"/>
    <n v="112"/>
    <n v="165"/>
    <s v="e 125-250"/>
    <m/>
    <n v="11.119339622641508"/>
    <n v="11.119339622641508"/>
    <n v="10"/>
    <m/>
    <m/>
    <m/>
    <n v="1700"/>
    <n v="18902.877358490565"/>
    <n v="18.902877358490564"/>
    <m/>
  </r>
  <r>
    <x v="1"/>
    <d v="2010-08-15T00:00:00"/>
    <n v="12893"/>
    <n v="130"/>
    <x v="8"/>
    <x v="1"/>
    <n v="112"/>
    <n v="153"/>
    <s v="e 125-250"/>
    <n v="21.43"/>
    <n v="10.31066037735849"/>
    <n v="10.31066037735849"/>
    <n v="10"/>
    <m/>
    <m/>
    <m/>
    <n v="1700"/>
    <n v="17528.122641509432"/>
    <n v="17.52812264150943"/>
    <m/>
  </r>
  <r>
    <x v="1"/>
    <d v="2010-08-15T00:00:00"/>
    <n v="4023"/>
    <n v="1722"/>
    <x v="2"/>
    <x v="0"/>
    <n v="150"/>
    <n v="60"/>
    <s v="b 50-65"/>
    <n v="0.56571428571428573"/>
    <n v="0.56571428571428561"/>
    <n v="0.56571428571428573"/>
    <n v="1.1092436974789917"/>
    <m/>
    <s v="ار باك"/>
    <m/>
    <n v="3000"/>
    <n v="1697.1428571428571"/>
    <n v="1.6971428571428571"/>
    <m/>
  </r>
  <r>
    <x v="1"/>
    <d v="2010-08-15T00:00:00"/>
    <n v="4023"/>
    <n v="1722"/>
    <x v="2"/>
    <x v="0"/>
    <n v="150"/>
    <n v="80"/>
    <s v="c 70-100"/>
    <n v="0.75428571428571423"/>
    <n v="0.75428571428571412"/>
    <n v="0.75428571428571423"/>
    <n v="1.1092436974789914"/>
    <m/>
    <s v="ار باك"/>
    <m/>
    <n v="3000"/>
    <n v="2262.8571428571427"/>
    <n v="2.2628571428571425"/>
    <m/>
  </r>
  <r>
    <x v="1"/>
    <d v="2010-08-15T00:00:00"/>
    <n v="4022"/>
    <n v="1723"/>
    <x v="2"/>
    <x v="0"/>
    <n v="140"/>
    <n v="65"/>
    <s v="b 50-65"/>
    <n v="1.8142541436464088"/>
    <n v="1.8142541436464088"/>
    <n v="1.8142541436464088"/>
    <n v="3.2837179070523237"/>
    <m/>
    <s v="فورتونا مصر"/>
    <m/>
    <n v="3100"/>
    <n v="5624.1878453038671"/>
    <n v="5.624187845303867"/>
    <m/>
  </r>
  <r>
    <x v="1"/>
    <d v="2010-08-15T00:00:00"/>
    <n v="4022"/>
    <n v="1723"/>
    <x v="2"/>
    <x v="0"/>
    <n v="140"/>
    <n v="80"/>
    <s v="c 70-100"/>
    <n v="1.4886187845303867"/>
    <n v="1.4886187845303867"/>
    <n v="1.4886187845303867"/>
    <n v="2.1891452713682154"/>
    <m/>
    <s v="فورتونا مصر"/>
    <m/>
    <n v="3100"/>
    <n v="4614.7182320441989"/>
    <n v="4.6147182320441988"/>
    <m/>
  </r>
  <r>
    <x v="1"/>
    <d v="2010-08-15T00:00:00"/>
    <n v="4022"/>
    <n v="1723"/>
    <x v="2"/>
    <x v="0"/>
    <n v="140"/>
    <n v="85"/>
    <s v="c 70-100"/>
    <n v="1.5816574585635359"/>
    <n v="1.5816574585635359"/>
    <n v="1.5816574585635359"/>
    <n v="2.1891452713682158"/>
    <m/>
    <s v="فورتونا مصر"/>
    <m/>
    <n v="3100"/>
    <n v="4903.138121546961"/>
    <n v="4.9031381215469612"/>
    <m/>
  </r>
  <r>
    <x v="1"/>
    <d v="2010-08-15T00:00:00"/>
    <n v="4022"/>
    <n v="1723"/>
    <x v="2"/>
    <x v="0"/>
    <n v="140"/>
    <n v="90"/>
    <s v="c 70-100"/>
    <n v="1.6746961325966849"/>
    <n v="1.6746961325966847"/>
    <n v="1.6746961325966849"/>
    <n v="2.1891452713682154"/>
    <m/>
    <s v="فورتونا مصر"/>
    <m/>
    <n v="3100"/>
    <n v="5191.5580110497231"/>
    <n v="5.1915580110497235"/>
    <m/>
  </r>
  <r>
    <x v="1"/>
    <d v="2010-08-15T00:00:00"/>
    <n v="4022"/>
    <n v="1723"/>
    <x v="2"/>
    <x v="0"/>
    <n v="140"/>
    <n v="100"/>
    <s v="c 70-100"/>
    <n v="1.8607734806629834"/>
    <n v="1.8607734806629836"/>
    <n v="1.8607734806629834"/>
    <n v="2.1891452713682158"/>
    <m/>
    <s v="فورتونا مصر"/>
    <m/>
    <n v="3100"/>
    <n v="5768.3977900552491"/>
    <n v="5.768397790055249"/>
    <m/>
  </r>
  <r>
    <x v="1"/>
    <d v="2010-08-15T00:00:00"/>
    <n v="4018"/>
    <n v="1720"/>
    <x v="2"/>
    <x v="0"/>
    <n v="140"/>
    <n v="85"/>
    <s v="c 70-100"/>
    <n v="0.84"/>
    <n v="0.83999999999999986"/>
    <n v="0.84"/>
    <n v="1.162629757785467"/>
    <m/>
    <s v="النور"/>
    <m/>
    <n v="3200"/>
    <n v="2688"/>
    <n v="2.6880000000000002"/>
    <m/>
  </r>
  <r>
    <x v="1"/>
    <d v="2010-08-16T00:00:00"/>
    <n v="4039"/>
    <n v="1739"/>
    <x v="2"/>
    <x v="2"/>
    <n v="150"/>
    <n v="60"/>
    <s v="b 50-65"/>
    <n v="0.44"/>
    <n v="0.44"/>
    <n v="0.44"/>
    <n v="0.91666666666666674"/>
    <m/>
    <s v="ساسا باك"/>
    <m/>
    <n v="2100"/>
    <n v="924"/>
    <n v="0.92400000000000004"/>
    <m/>
  </r>
  <r>
    <x v="1"/>
    <d v="2010-08-16T00:00:00"/>
    <n v="4039"/>
    <n v="1739"/>
    <x v="2"/>
    <x v="2"/>
    <n v="150"/>
    <n v="60"/>
    <s v="b 50-65"/>
    <n v="1.02"/>
    <n v="1.02"/>
    <n v="1.02"/>
    <n v="2.125"/>
    <m/>
    <s v="ساسا باك"/>
    <m/>
    <n v="2100"/>
    <n v="2142"/>
    <n v="2.1419999999999999"/>
    <m/>
  </r>
  <r>
    <x v="1"/>
    <d v="2010-08-16T00:00:00"/>
    <n v="4034"/>
    <n v="1735"/>
    <x v="2"/>
    <x v="2"/>
    <n v="150"/>
    <n v="110"/>
    <s v="d 105-120"/>
    <n v="1.91"/>
    <n v="1.91"/>
    <n v="1.91"/>
    <n v="2.1704545454545454"/>
    <m/>
    <s v="مبيعات نقدية"/>
    <m/>
    <n v="2150"/>
    <n v="4106.5"/>
    <n v="4.1064999999999996"/>
    <m/>
  </r>
  <r>
    <x v="1"/>
    <d v="2010-08-16T00:00:00"/>
    <n v="4036"/>
    <n v="1734"/>
    <x v="2"/>
    <x v="2"/>
    <n v="150"/>
    <n v="80"/>
    <s v="c 70-100"/>
    <n v="2.5049681528662417"/>
    <n v="2.5049681528662417"/>
    <n v="2.5049681528662417"/>
    <n v="3.9140127388535029"/>
    <m/>
    <m/>
    <m/>
    <n v="2200"/>
    <n v="5510.9299363057316"/>
    <n v="5.5109299363057316"/>
    <m/>
  </r>
  <r>
    <x v="1"/>
    <d v="2010-08-16T00:00:00"/>
    <n v="4036"/>
    <n v="1734"/>
    <x v="2"/>
    <x v="2"/>
    <n v="150"/>
    <n v="85"/>
    <s v="c 70-100"/>
    <n v="3.3269108280254773"/>
    <n v="3.3269108280254778"/>
    <n v="3.3269108280254773"/>
    <n v="4.8925159235668785"/>
    <m/>
    <m/>
    <m/>
    <n v="2200"/>
    <n v="7319.2038216560504"/>
    <n v="7.3192038216560507"/>
    <m/>
  </r>
  <r>
    <x v="1"/>
    <d v="2010-08-16T00:00:00"/>
    <n v="4036"/>
    <n v="1734"/>
    <x v="2"/>
    <x v="2"/>
    <n v="150"/>
    <n v="90"/>
    <s v="c 70-100"/>
    <n v="2.1135668789808917"/>
    <n v="2.1135668789808917"/>
    <n v="2.1135668789808917"/>
    <n v="2.9355095541401273"/>
    <m/>
    <m/>
    <m/>
    <n v="2200"/>
    <n v="4649.8471337579613"/>
    <n v="4.6498471337579614"/>
    <m/>
  </r>
  <r>
    <x v="1"/>
    <d v="2010-08-16T00:00:00"/>
    <n v="4036"/>
    <n v="1734"/>
    <x v="2"/>
    <x v="2"/>
    <n v="150"/>
    <n v="95"/>
    <s v="c 70-100"/>
    <n v="1.4873248407643311"/>
    <n v="1.4873248407643311"/>
    <n v="1.4873248407643311"/>
    <n v="1.9570063694267514"/>
    <m/>
    <m/>
    <m/>
    <n v="2200"/>
    <n v="3272.1146496815286"/>
    <n v="3.2721146496815288"/>
    <m/>
  </r>
  <r>
    <x v="1"/>
    <d v="2010-08-16T00:00:00"/>
    <n v="4036"/>
    <n v="1734"/>
    <x v="2"/>
    <x v="2"/>
    <n v="150"/>
    <n v="105"/>
    <s v="d 105-120"/>
    <n v="4.9316560509554135"/>
    <n v="4.9316560509554135"/>
    <n v="4.9316560509554135"/>
    <n v="5.8710191082802545"/>
    <m/>
    <m/>
    <m/>
    <n v="2200"/>
    <n v="10849.643312101909"/>
    <n v="10.849643312101909"/>
    <m/>
  </r>
  <r>
    <x v="1"/>
    <d v="2010-08-16T00:00:00"/>
    <n v="4036"/>
    <n v="1734"/>
    <x v="2"/>
    <x v="2"/>
    <n v="150"/>
    <n v="110"/>
    <s v="d 105-120"/>
    <n v="4.3054140127388534"/>
    <n v="4.3054140127388534"/>
    <n v="4.3054140127388534"/>
    <n v="4.8925159235668785"/>
    <m/>
    <m/>
    <m/>
    <n v="2200"/>
    <n v="9471.9108280254768"/>
    <n v="9.4719108280254769"/>
    <m/>
  </r>
  <r>
    <x v="1"/>
    <d v="2010-08-16T00:00:00"/>
    <n v="4036"/>
    <n v="1734"/>
    <x v="2"/>
    <x v="2"/>
    <n v="150"/>
    <n v="155"/>
    <s v="e 125-250"/>
    <n v="18.200159235668789"/>
    <n v="18.200159235668789"/>
    <n v="18.200159235668789"/>
    <n v="14.677547770700636"/>
    <m/>
    <m/>
    <m/>
    <n v="2200"/>
    <n v="40040.350318471334"/>
    <n v="40.040350318471333"/>
    <m/>
  </r>
  <r>
    <x v="1"/>
    <d v="2010-08-16T00:00:00"/>
    <n v="12901"/>
    <n v="1738"/>
    <x v="2"/>
    <x v="1"/>
    <n v="112"/>
    <n v="60"/>
    <s v="b 50-65"/>
    <n v="1.23"/>
    <n v="1.2299999999999998"/>
    <n v="1.23"/>
    <n v="3.1538461538461537"/>
    <m/>
    <s v="ساسا باك"/>
    <m/>
    <n v="1850"/>
    <n v="2275.5"/>
    <n v="2.2755000000000001"/>
    <m/>
  </r>
  <r>
    <x v="1"/>
    <d v="2010-08-16T00:00:00"/>
    <n v="4037"/>
    <n v="136"/>
    <x v="0"/>
    <x v="2"/>
    <n v="150"/>
    <n v="110"/>
    <s v="d 105-120"/>
    <n v="4.2699999999999996"/>
    <n v="4.1285714285714281"/>
    <n v="4.2699999999999996"/>
    <n v="5"/>
    <m/>
    <m/>
    <m/>
    <n v="2150"/>
    <n v="9180.4999999999982"/>
    <n v="9.1804999999999986"/>
    <m/>
  </r>
  <r>
    <x v="1"/>
    <d v="2010-08-16T00:00:00"/>
    <n v="4037"/>
    <n v="136"/>
    <x v="0"/>
    <x v="2"/>
    <n v="150"/>
    <n v="110"/>
    <s v="d 105-120"/>
    <n v="1.51"/>
    <n v="1.6514285714285712"/>
    <n v="1.51"/>
    <n v="2"/>
    <m/>
    <m/>
    <m/>
    <n v="2150"/>
    <n v="3246.5"/>
    <n v="3.2465000000000002"/>
    <m/>
  </r>
  <r>
    <x v="1"/>
    <d v="2010-08-16T00:00:00"/>
    <n v="4029"/>
    <n v="136"/>
    <x v="0"/>
    <x v="2"/>
    <n v="150"/>
    <n v="90"/>
    <s v="c 70-100"/>
    <m/>
    <n v="2.179918032786885"/>
    <n v="2.179918032786885"/>
    <n v="3"/>
    <m/>
    <m/>
    <m/>
    <n v="2150"/>
    <n v="4686.8237704918029"/>
    <n v="4.6868237704918032"/>
    <m/>
  </r>
  <r>
    <x v="1"/>
    <d v="2010-08-16T00:00:00"/>
    <n v="4029"/>
    <n v="136"/>
    <x v="0"/>
    <x v="2"/>
    <n v="150"/>
    <n v="95"/>
    <s v="c 70-100"/>
    <n v="5.38"/>
    <n v="3.0680327868852455"/>
    <n v="3.0680327868852455"/>
    <n v="4"/>
    <m/>
    <m/>
    <m/>
    <n v="2150"/>
    <n v="6596.2704918032778"/>
    <n v="6.5962704918032777"/>
    <m/>
  </r>
  <r>
    <x v="1"/>
    <d v="2010-08-16T00:00:00"/>
    <n v="4029"/>
    <n v="136"/>
    <x v="0"/>
    <x v="2"/>
    <n v="150"/>
    <n v="150"/>
    <s v="e 125-250"/>
    <m/>
    <n v="1.2110655737704916"/>
    <n v="1.2110655737704916"/>
    <n v="1"/>
    <m/>
    <m/>
    <m/>
    <n v="2150"/>
    <n v="2603.7909836065569"/>
    <n v="2.6037909836065567"/>
    <m/>
  </r>
  <r>
    <x v="1"/>
    <d v="2010-08-16T00:00:00"/>
    <n v="4029"/>
    <n v="136"/>
    <x v="0"/>
    <x v="2"/>
    <n v="150"/>
    <n v="145"/>
    <s v="e 125-250"/>
    <m/>
    <n v="1.1706967213114754"/>
    <n v="1.1706967213114754"/>
    <n v="1"/>
    <m/>
    <m/>
    <m/>
    <n v="2150"/>
    <n v="2516.997950819672"/>
    <n v="2.5169979508196723"/>
    <m/>
  </r>
  <r>
    <x v="1"/>
    <d v="2010-08-16T00:00:00"/>
    <n v="4029"/>
    <n v="136"/>
    <x v="0"/>
    <x v="2"/>
    <n v="150"/>
    <n v="140"/>
    <s v="e 125-250"/>
    <m/>
    <n v="1.130327868852459"/>
    <n v="1.130327868852459"/>
    <n v="1"/>
    <m/>
    <m/>
    <m/>
    <n v="2150"/>
    <n v="2430.2049180327867"/>
    <n v="2.4302049180327869"/>
    <m/>
  </r>
  <r>
    <x v="1"/>
    <d v="2010-08-16T00:00:00"/>
    <n v="4029"/>
    <n v="136"/>
    <x v="0"/>
    <x v="2"/>
    <n v="150"/>
    <n v="135"/>
    <s v="e 125-250"/>
    <n v="4.47"/>
    <n v="1.0899590163934425"/>
    <n v="1.0899590163934425"/>
    <n v="1"/>
    <m/>
    <m/>
    <m/>
    <n v="2150"/>
    <n v="2343.4118852459014"/>
    <n v="2.3434118852459016"/>
    <m/>
  </r>
  <r>
    <x v="1"/>
    <d v="2010-08-16T00:00:00"/>
    <n v="12902"/>
    <n v="1725"/>
    <x v="0"/>
    <x v="1"/>
    <n v="112"/>
    <n v="95"/>
    <s v="c 70-100"/>
    <n v="2.58"/>
    <n v="2.5800000000000005"/>
    <n v="2.58"/>
    <n v="4.1781376518218618"/>
    <m/>
    <m/>
    <m/>
    <n v="1900"/>
    <n v="4902"/>
    <n v="4.9020000000000001"/>
    <m/>
  </r>
  <r>
    <x v="1"/>
    <d v="2010-08-16T00:00:00"/>
    <n v="12902"/>
    <n v="1725"/>
    <x v="0"/>
    <x v="1"/>
    <n v="120"/>
    <n v="110"/>
    <s v="d 105-120"/>
    <n v="0.77"/>
    <n v="0.77"/>
    <n v="0.77"/>
    <n v="1.0769230769230771"/>
    <m/>
    <m/>
    <m/>
    <n v="1900"/>
    <n v="1463"/>
    <n v="1.4630000000000001"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  <r>
    <x v="2"/>
    <m/>
    <m/>
    <m/>
    <x v="9"/>
    <x v="4"/>
    <m/>
    <m/>
    <m/>
    <m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38">
  <r>
    <x v="0"/>
    <d v="2010-07-01T00:00:00"/>
    <n v="3661"/>
    <n v="1240"/>
    <x v="0"/>
    <x v="0"/>
    <n v="150"/>
    <x v="0"/>
    <m/>
    <n v="5.0599999999999996"/>
    <n v="4.7824125713141825"/>
    <n v="5.0599999999999996"/>
    <n v="4"/>
    <x v="0"/>
    <x v="0"/>
    <m/>
    <n v="2000"/>
    <n v="10120"/>
    <n v="10.119999999999999"/>
    <m/>
  </r>
  <r>
    <x v="0"/>
    <d v="2010-07-01T00:00:00"/>
    <n v="3661"/>
    <n v="1240"/>
    <x v="0"/>
    <x v="0"/>
    <n v="150"/>
    <x v="1"/>
    <m/>
    <n v="1.4353398058252427"/>
    <n v="1.5530287627797055"/>
    <n v="1.4353398058252427"/>
    <n v="1.2061679040548259"/>
    <x v="0"/>
    <x v="0"/>
    <m/>
    <n v="1000"/>
    <n v="1435.3398058252426"/>
    <n v="1.4353398058252427"/>
    <m/>
  </r>
  <r>
    <x v="0"/>
    <d v="2010-07-01T00:00:00"/>
    <n v="3661"/>
    <n v="1240"/>
    <x v="0"/>
    <x v="0"/>
    <n v="150"/>
    <x v="2"/>
    <m/>
    <n v="4"/>
    <n v="4.1598984717313545"/>
    <n v="4"/>
    <n v="3.6185037121644776"/>
    <x v="0"/>
    <x v="0"/>
    <m/>
    <n v="2000"/>
    <n v="8000"/>
    <n v="8"/>
    <m/>
  </r>
  <r>
    <x v="0"/>
    <d v="2010-07-01T00:00:00"/>
    <n v="12579"/>
    <n v="113"/>
    <x v="1"/>
    <x v="1"/>
    <n v="112"/>
    <x v="3"/>
    <m/>
    <m/>
    <n v="5.9980812280140707"/>
    <n v="5.9980812280140707"/>
    <n v="5"/>
    <x v="0"/>
    <x v="0"/>
    <m/>
    <n v="3000"/>
    <n v="17994.243684042212"/>
    <n v="17.994243684042214"/>
    <m/>
  </r>
  <r>
    <x v="0"/>
    <d v="2010-07-01T00:00:00"/>
    <n v="12579"/>
    <n v="113"/>
    <x v="1"/>
    <x v="1"/>
    <n v="112"/>
    <x v="4"/>
    <m/>
    <m/>
    <n v="5.6648544931244"/>
    <n v="5.6648544931244"/>
    <n v="5"/>
    <x v="0"/>
    <x v="0"/>
    <m/>
    <n v="1500"/>
    <n v="8497.2817396865994"/>
    <n v="8.4972817396865992"/>
    <m/>
  </r>
  <r>
    <x v="0"/>
    <d v="2010-07-01T00:00:00"/>
    <n v="12579"/>
    <n v="113"/>
    <x v="1"/>
    <x v="1"/>
    <n v="112"/>
    <x v="5"/>
    <m/>
    <n v="20.84"/>
    <n v="9.1770642788615273"/>
    <n v="9.1770642788615273"/>
    <n v="9"/>
    <x v="0"/>
    <x v="0"/>
    <m/>
    <n v="1200"/>
    <n v="11012.477134633833"/>
    <n v="11.012477134633833"/>
    <m/>
  </r>
  <r>
    <x v="0"/>
    <d v="2010-07-03T00:00:00"/>
    <n v="3665"/>
    <n v="1246"/>
    <x v="2"/>
    <x v="2"/>
    <n v="150"/>
    <x v="6"/>
    <s v="c 70-100"/>
    <n v="1.36"/>
    <n v="1.36"/>
    <n v="1.36"/>
    <n v="2.125"/>
    <x v="0"/>
    <x v="1"/>
    <m/>
    <n v="2000"/>
    <n v="2720"/>
    <n v="2.72"/>
    <m/>
  </r>
  <r>
    <x v="0"/>
    <d v="2010-07-03T00:00:00"/>
    <n v="12582"/>
    <n v="1247"/>
    <x v="2"/>
    <x v="1"/>
    <n v="112"/>
    <x v="6"/>
    <s v="c 70-100"/>
    <n v="1.57"/>
    <n v="1.57"/>
    <n v="1.57"/>
    <n v="3.0192307692307692"/>
    <x v="0"/>
    <x v="1"/>
    <m/>
    <n v="1000"/>
    <n v="1570"/>
    <n v="1.57"/>
    <m/>
  </r>
  <r>
    <x v="0"/>
    <d v="2010-07-03T00:00:00"/>
    <n v="3663"/>
    <n v="1243"/>
    <x v="0"/>
    <x v="2"/>
    <n v="150"/>
    <x v="7"/>
    <s v="d 105-120"/>
    <n v="5.38"/>
    <n v="5.38"/>
    <n v="5.38"/>
    <n v="5.604166666666667"/>
    <x v="0"/>
    <x v="0"/>
    <m/>
    <n v="2000"/>
    <n v="10760"/>
    <n v="10.76"/>
    <m/>
  </r>
  <r>
    <x v="0"/>
    <d v="2010-07-03T00:00:00"/>
    <n v="3663"/>
    <n v="1243"/>
    <x v="0"/>
    <x v="0"/>
    <n v="150"/>
    <x v="8"/>
    <m/>
    <n v="1.4526446280991734"/>
    <n v="1.4526446280991736"/>
    <n v="1.4526446280991734"/>
    <n v="1.1025765678172095"/>
    <x v="0"/>
    <x v="0"/>
    <m/>
    <n v="1500"/>
    <n v="2178.9669421487602"/>
    <n v="2.1789669421487603"/>
    <m/>
  </r>
  <r>
    <x v="0"/>
    <d v="2010-07-03T00:00:00"/>
    <n v="3663"/>
    <n v="1243"/>
    <x v="0"/>
    <x v="0"/>
    <n v="150"/>
    <x v="9"/>
    <m/>
    <n v="4.2173553719008261"/>
    <n v="4.217355371900827"/>
    <n v="4.2173553719008261"/>
    <n v="3.3077297034516286"/>
    <x v="0"/>
    <x v="0"/>
    <m/>
    <n v="3000"/>
    <n v="12652.066115702479"/>
    <n v="12.652066115702478"/>
    <m/>
  </r>
  <r>
    <x v="0"/>
    <d v="2010-07-03T00:00:00"/>
    <n v="3663"/>
    <n v="1243"/>
    <x v="0"/>
    <x v="2"/>
    <n v="150"/>
    <x v="10"/>
    <s v="d 105-120"/>
    <n v="2.9309174311926602"/>
    <n v="2.9309174311926602"/>
    <n v="2.9309174311926602"/>
    <n v="3.1857798165137612"/>
    <x v="0"/>
    <x v="0"/>
    <m/>
    <n v="2000"/>
    <n v="5861.8348623853208"/>
    <n v="5.8618348623853205"/>
    <m/>
  </r>
  <r>
    <x v="0"/>
    <d v="2010-07-03T00:00:00"/>
    <n v="3663"/>
    <n v="1243"/>
    <x v="0"/>
    <x v="2"/>
    <n v="150"/>
    <x v="11"/>
    <s v="c 70-100"/>
    <n v="1.6990825688073394"/>
    <n v="1.6990825688073394"/>
    <n v="1.6990825688073394"/>
    <n v="2.1238532110091741"/>
    <x v="0"/>
    <x v="0"/>
    <m/>
    <n v="2000"/>
    <n v="3398.1651376146788"/>
    <n v="3.3981651376146789"/>
    <m/>
  </r>
  <r>
    <x v="0"/>
    <d v="2010-07-03T00:00:00"/>
    <n v="3663"/>
    <n v="1243"/>
    <x v="0"/>
    <x v="0"/>
    <n v="150"/>
    <x v="1"/>
    <m/>
    <n v="1.3211650485436894"/>
    <n v="1.3211650485436897"/>
    <n v="1.3211650485436894"/>
    <n v="1.1102227298686467"/>
    <x v="0"/>
    <x v="0"/>
    <m/>
    <n v="3000"/>
    <n v="3963.4951456310682"/>
    <n v="3.9634951456310681"/>
    <m/>
  </r>
  <r>
    <x v="0"/>
    <d v="2010-07-03T00:00:00"/>
    <n v="3663"/>
    <n v="1243"/>
    <x v="0"/>
    <x v="0"/>
    <n v="150"/>
    <x v="2"/>
    <m/>
    <n v="3.5388349514563111"/>
    <n v="3.5388349514563111"/>
    <n v="3.5388349514563111"/>
    <n v="3.33066818960594"/>
    <x v="0"/>
    <x v="0"/>
    <m/>
    <n v="3200"/>
    <n v="11324.271844660196"/>
    <n v="11.324271844660196"/>
    <m/>
  </r>
  <r>
    <x v="0"/>
    <d v="2010-07-03T00:00:00"/>
    <n v="12581"/>
    <n v="113"/>
    <x v="1"/>
    <x v="1"/>
    <n v="112"/>
    <x v="3"/>
    <m/>
    <m/>
    <n v="13.192396313364057"/>
    <n v="13.192396313364057"/>
    <n v="11"/>
    <x v="0"/>
    <x v="0"/>
    <m/>
    <n v="1700"/>
    <n v="22427.073732718898"/>
    <n v="22.427073732718899"/>
    <m/>
  </r>
  <r>
    <x v="0"/>
    <d v="2010-07-03T00:00:00"/>
    <n v="12581"/>
    <n v="113"/>
    <x v="1"/>
    <x v="1"/>
    <n v="112"/>
    <x v="12"/>
    <m/>
    <m/>
    <n v="1.0993663594470047"/>
    <n v="1.0993663594470047"/>
    <n v="1"/>
    <x v="0"/>
    <x v="0"/>
    <m/>
    <n v="1700"/>
    <n v="1868.9228110599079"/>
    <n v="1.8689228110599079"/>
    <m/>
  </r>
  <r>
    <x v="0"/>
    <d v="2010-07-03T00:00:00"/>
    <n v="12581"/>
    <n v="113"/>
    <x v="1"/>
    <x v="1"/>
    <n v="112"/>
    <x v="5"/>
    <m/>
    <n v="17.350000000000001"/>
    <n v="3.0582373271889409"/>
    <n v="3.0582373271889409"/>
    <n v="3"/>
    <x v="0"/>
    <x v="0"/>
    <m/>
    <n v="1700"/>
    <n v="5199.0034562211995"/>
    <n v="5.1990034562211997"/>
    <m/>
  </r>
  <r>
    <x v="0"/>
    <d v="2010-07-03T00:00:00"/>
    <n v="3666"/>
    <n v="1242"/>
    <x v="3"/>
    <x v="0"/>
    <n v="150"/>
    <x v="13"/>
    <m/>
    <n v="3.73"/>
    <n v="3.73"/>
    <n v="3.73"/>
    <n v="1.9946524064171123"/>
    <x v="1"/>
    <x v="2"/>
    <m/>
    <n v="2720"/>
    <n v="10145.6"/>
    <n v="10.1456"/>
    <m/>
  </r>
  <r>
    <x v="0"/>
    <d v="2010-07-03T00:00:00"/>
    <n v="3664"/>
    <n v="1248"/>
    <x v="2"/>
    <x v="0"/>
    <n v="150"/>
    <x v="14"/>
    <s v="b 50-65"/>
    <n v="0.54206896551724137"/>
    <n v="0.54206896551724137"/>
    <n v="0.54206896551724137"/>
    <n v="1.0628803245436105"/>
    <x v="0"/>
    <x v="3"/>
    <m/>
    <n v="3100"/>
    <n v="1680.4137931034484"/>
    <n v="1.6804137931034484"/>
    <m/>
  </r>
  <r>
    <x v="0"/>
    <d v="2010-07-03T00:00:00"/>
    <n v="3664"/>
    <n v="1248"/>
    <x v="2"/>
    <x v="0"/>
    <n v="150"/>
    <x v="15"/>
    <s v="c 70-100"/>
    <n v="0.76793103448275857"/>
    <n v="0.76793103448275857"/>
    <n v="0.76793103448275857"/>
    <n v="1.0628803245436105"/>
    <x v="0"/>
    <x v="3"/>
    <m/>
    <n v="3100"/>
    <n v="2380.5862068965516"/>
    <n v="2.3805862068965515"/>
    <m/>
  </r>
  <r>
    <x v="0"/>
    <d v="2010-07-03T00:00:00"/>
    <n v="3665"/>
    <n v="1247"/>
    <x v="2"/>
    <x v="0"/>
    <n v="150"/>
    <x v="16"/>
    <s v="c 70-100"/>
    <n v="0.82"/>
    <n v="0.81999999999999984"/>
    <n v="0.82"/>
    <n v="1.0718954248366013"/>
    <x v="0"/>
    <x v="1"/>
    <m/>
    <n v="3100"/>
    <n v="2542"/>
    <n v="2.5419999999999998"/>
    <m/>
  </r>
  <r>
    <x v="0"/>
    <d v="2010-07-04T00:00:00"/>
    <n v="3671"/>
    <n v="1255"/>
    <x v="2"/>
    <x v="2"/>
    <n v="150"/>
    <x v="16"/>
    <s v="c 70-100"/>
    <n v="0.81"/>
    <n v="0.81000000000000016"/>
    <n v="0.81"/>
    <n v="1.1250000000000002"/>
    <x v="0"/>
    <x v="4"/>
    <m/>
    <n v="2000"/>
    <n v="1620"/>
    <n v="1.62"/>
    <m/>
  </r>
  <r>
    <x v="0"/>
    <d v="2010-07-04T00:00:00"/>
    <n v="3672"/>
    <n v="1253"/>
    <x v="2"/>
    <x v="2"/>
    <n v="150"/>
    <x v="6"/>
    <s v="c 70-100"/>
    <n v="4.0999999999999996"/>
    <n v="4.1000000000000005"/>
    <n v="4.0999999999999996"/>
    <n v="6.4062499999999991"/>
    <x v="0"/>
    <x v="5"/>
    <m/>
    <n v="2000"/>
    <n v="8200"/>
    <n v="8.1999999999999993"/>
    <m/>
  </r>
  <r>
    <x v="0"/>
    <d v="2010-07-04T00:00:00"/>
    <n v="12591"/>
    <n v="1256"/>
    <x v="2"/>
    <x v="1"/>
    <n v="112"/>
    <x v="11"/>
    <s v="c 70-100"/>
    <n v="0.55000000000000004"/>
    <n v="0.55000000000000004"/>
    <n v="0.55000000000000004"/>
    <n v="0.84615384615384615"/>
    <x v="0"/>
    <x v="4"/>
    <m/>
    <n v="1850"/>
    <n v="1017.5000000000001"/>
    <n v="1.0175000000000001"/>
    <m/>
  </r>
  <r>
    <x v="0"/>
    <d v="2010-07-04T00:00:00"/>
    <n v="12592"/>
    <n v="1253"/>
    <x v="2"/>
    <x v="1"/>
    <n v="112"/>
    <x v="16"/>
    <s v="c 70-100"/>
    <n v="1.21"/>
    <n v="1.21"/>
    <n v="1.21"/>
    <n v="2.0683760683760686"/>
    <x v="0"/>
    <x v="5"/>
    <m/>
    <n v="1850"/>
    <n v="2238.5"/>
    <n v="2.2385000000000002"/>
    <m/>
  </r>
  <r>
    <x v="0"/>
    <d v="2010-07-04T00:00:00"/>
    <s v="0b"/>
    <n v="1254"/>
    <x v="2"/>
    <x v="3"/>
    <n v="150"/>
    <x v="17"/>
    <s v="d 105-120"/>
    <n v="-0.8"/>
    <n v="-0.79999999999999993"/>
    <n v="-0.8"/>
    <n v="-0.92352092352092363"/>
    <x v="0"/>
    <x v="5"/>
    <m/>
    <n v="2200"/>
    <n v="-1760"/>
    <n v="-1.76"/>
    <m/>
  </r>
  <r>
    <x v="0"/>
    <d v="2010-07-04T00:00:00"/>
    <n v="3669"/>
    <n v="1249"/>
    <x v="0"/>
    <x v="0"/>
    <n v="150"/>
    <x v="1"/>
    <m/>
    <n v="1.32"/>
    <n v="1.32"/>
    <n v="1.32"/>
    <n v="1.1092436974789917"/>
    <x v="0"/>
    <x v="0"/>
    <m/>
    <n v="3200"/>
    <n v="4224"/>
    <n v="4.2240000000000002"/>
    <m/>
  </r>
  <r>
    <x v="0"/>
    <d v="2010-07-04T00:00:00"/>
    <n v="3669"/>
    <n v="1249"/>
    <x v="0"/>
    <x v="2"/>
    <n v="150"/>
    <x v="7"/>
    <s v="d 105-120"/>
    <n v="4.0599999999999996"/>
    <n v="4.0599999999999996"/>
    <n v="4.0599999999999996"/>
    <n v="4.2291666666666661"/>
    <x v="0"/>
    <x v="0"/>
    <m/>
    <n v="2150"/>
    <n v="8729"/>
    <n v="8.7289999999999992"/>
    <m/>
  </r>
  <r>
    <x v="0"/>
    <d v="2010-07-04T00:00:00"/>
    <n v="3674"/>
    <n v="1249"/>
    <x v="0"/>
    <x v="0"/>
    <n v="150"/>
    <x v="2"/>
    <m/>
    <n v="2.3636363636363638"/>
    <n v="2.3636363636363638"/>
    <n v="2.3636363636363638"/>
    <n v="2.2245989304812834"/>
    <x v="0"/>
    <x v="0"/>
    <m/>
    <n v="3200"/>
    <n v="7563.636363636364"/>
    <n v="7.5636363636363644"/>
    <m/>
  </r>
  <r>
    <x v="0"/>
    <d v="2010-07-04T00:00:00"/>
    <n v="3674"/>
    <n v="1249"/>
    <x v="0"/>
    <x v="0"/>
    <n v="150"/>
    <x v="9"/>
    <m/>
    <n v="2.8363636363636364"/>
    <n v="2.8363636363636369"/>
    <n v="2.8363636363636364"/>
    <n v="2.2245989304812834"/>
    <x v="0"/>
    <x v="0"/>
    <m/>
    <n v="3200"/>
    <n v="9076.363636363636"/>
    <n v="9.0763636363636362"/>
    <m/>
  </r>
  <r>
    <x v="0"/>
    <d v="2010-07-04T00:00:00"/>
    <n v="3673"/>
    <n v="114"/>
    <x v="1"/>
    <x v="0"/>
    <n v="140"/>
    <x v="5"/>
    <m/>
    <n v="25.75"/>
    <n v="25.75"/>
    <n v="25.75"/>
    <n v="17"/>
    <x v="0"/>
    <x v="0"/>
    <m/>
    <n v="2800"/>
    <n v="72100"/>
    <n v="72.099999999999994"/>
    <m/>
  </r>
  <r>
    <x v="0"/>
    <d v="2010-07-04T00:00:00"/>
    <n v="3675"/>
    <n v="114"/>
    <x v="1"/>
    <x v="0"/>
    <n v="140"/>
    <x v="5"/>
    <m/>
    <n v="24.97"/>
    <n v="24.97"/>
    <n v="24.97"/>
    <n v="17"/>
    <x v="0"/>
    <x v="0"/>
    <m/>
    <n v="2800"/>
    <n v="69916"/>
    <n v="69.915999999999997"/>
    <m/>
  </r>
  <r>
    <x v="0"/>
    <d v="2010-07-04T00:00:00"/>
    <n v="3670"/>
    <n v="1257"/>
    <x v="4"/>
    <x v="3"/>
    <n v="150"/>
    <x v="17"/>
    <s v="d 105-120"/>
    <n v="0.92"/>
    <n v="0.91999999999999993"/>
    <n v="0.92"/>
    <n v="1.0620490620490621"/>
    <x v="0"/>
    <x v="0"/>
    <m/>
    <n v="2300"/>
    <n v="2116"/>
    <n v="2.1160000000000001"/>
    <m/>
  </r>
  <r>
    <x v="0"/>
    <d v="2010-07-04T00:00:00"/>
    <n v="3671"/>
    <n v="1255"/>
    <x v="2"/>
    <x v="0"/>
    <n v="150"/>
    <x v="11"/>
    <s v="c 70-100"/>
    <n v="0.92"/>
    <n v="0.92"/>
    <n v="0.92"/>
    <n v="1.0823529411764707"/>
    <x v="0"/>
    <x v="4"/>
    <m/>
    <n v="3100"/>
    <n v="2852"/>
    <n v="2.8519999999999999"/>
    <m/>
  </r>
  <r>
    <x v="0"/>
    <d v="2010-07-05T00:00:00"/>
    <n v="12602"/>
    <n v="1266"/>
    <x v="2"/>
    <x v="1"/>
    <n v="112"/>
    <x v="14"/>
    <s v="b 50-65"/>
    <n v="2.5299999999999998"/>
    <n v="2.5299999999999998"/>
    <n v="2.5299999999999998"/>
    <n v="6.4871794871794863"/>
    <x v="0"/>
    <x v="6"/>
    <m/>
    <n v="1850"/>
    <n v="4680.5"/>
    <n v="4.6805000000000003"/>
    <m/>
  </r>
  <r>
    <x v="0"/>
    <d v="2010-07-05T00:00:00"/>
    <n v="12597"/>
    <n v="1266"/>
    <x v="2"/>
    <x v="1"/>
    <n v="112"/>
    <x v="18"/>
    <s v="b 50-65"/>
    <n v="0.43801801801801804"/>
    <n v="0.43801801801801787"/>
    <n v="0.43801801801801804"/>
    <n v="1.0367290367290367"/>
    <x v="0"/>
    <x v="6"/>
    <m/>
    <n v="1850"/>
    <n v="810.33333333333337"/>
    <n v="0.81033333333333335"/>
    <m/>
  </r>
  <r>
    <x v="0"/>
    <d v="2010-07-05T00:00:00"/>
    <n v="12597"/>
    <n v="1266"/>
    <x v="2"/>
    <x v="1"/>
    <n v="112"/>
    <x v="6"/>
    <s v="c 70-100"/>
    <n v="0.53909909909909914"/>
    <n v="0.53909909909909892"/>
    <n v="0.53909909909909914"/>
    <n v="1.0367290367290367"/>
    <x v="0"/>
    <x v="6"/>
    <m/>
    <n v="1850"/>
    <n v="997.33333333333337"/>
    <n v="0.9973333333333334"/>
    <m/>
  </r>
  <r>
    <x v="0"/>
    <d v="2010-07-05T00:00:00"/>
    <n v="12597"/>
    <n v="1266"/>
    <x v="2"/>
    <x v="1"/>
    <n v="112"/>
    <x v="15"/>
    <s v="c 70-100"/>
    <n v="1.1100000000000001"/>
    <n v="1.1099999999999999"/>
    <n v="1.1100000000000001"/>
    <n v="2.0090497737556565"/>
    <x v="0"/>
    <x v="6"/>
    <m/>
    <n v="1850"/>
    <n v="2053.5"/>
    <n v="2.0535000000000001"/>
    <m/>
  </r>
  <r>
    <x v="0"/>
    <d v="2010-07-05T00:00:00"/>
    <n v="12597"/>
    <n v="1266"/>
    <x v="2"/>
    <x v="1"/>
    <n v="112"/>
    <x v="19"/>
    <s v="c 70-100"/>
    <n v="1.2803603603603604"/>
    <n v="1.2803603603603599"/>
    <n v="1.2803603603603604"/>
    <n v="2.0734580734580734"/>
    <x v="0"/>
    <x v="6"/>
    <m/>
    <n v="1850"/>
    <n v="2368.6666666666665"/>
    <n v="2.3686666666666665"/>
    <m/>
  </r>
  <r>
    <x v="0"/>
    <d v="2010-07-05T00:00:00"/>
    <n v="12597"/>
    <n v="1266"/>
    <x v="2"/>
    <x v="1"/>
    <n v="112"/>
    <x v="20"/>
    <s v="d 105-120"/>
    <n v="1.4825225225225227"/>
    <n v="1.4825225225225223"/>
    <n v="1.4825225225225227"/>
    <n v="2.0734580734580739"/>
    <x v="0"/>
    <x v="6"/>
    <m/>
    <n v="1850"/>
    <n v="2742.666666666667"/>
    <n v="2.742666666666667"/>
    <m/>
  </r>
  <r>
    <x v="0"/>
    <d v="2010-07-05T00:00:00"/>
    <n v="12601"/>
    <n v="1267"/>
    <x v="2"/>
    <x v="1"/>
    <n v="112"/>
    <x v="18"/>
    <s v="b 50-65"/>
    <n v="1.72"/>
    <n v="1.72"/>
    <n v="1.72"/>
    <n v="4.0710059171597637"/>
    <x v="0"/>
    <x v="7"/>
    <m/>
    <n v="1850"/>
    <n v="3182"/>
    <n v="3.1819999999999999"/>
    <m/>
  </r>
  <r>
    <x v="0"/>
    <d v="2010-07-05T00:00:00"/>
    <n v="12603"/>
    <n v="113"/>
    <x v="1"/>
    <x v="1"/>
    <n v="112"/>
    <x v="4"/>
    <m/>
    <m/>
    <n v="6.9639716312056734"/>
    <n v="6.9639716312056734"/>
    <n v="6"/>
    <x v="0"/>
    <x v="0"/>
    <m/>
    <n v="1700"/>
    <n v="11838.751773049646"/>
    <n v="11.838751773049646"/>
    <m/>
  </r>
  <r>
    <x v="0"/>
    <d v="2010-07-05T00:00:00"/>
    <n v="12603"/>
    <n v="113"/>
    <x v="1"/>
    <x v="1"/>
    <n v="112"/>
    <x v="12"/>
    <m/>
    <m/>
    <n v="2.2530496453900706"/>
    <n v="2.2530496453900706"/>
    <n v="2"/>
    <x v="0"/>
    <x v="0"/>
    <m/>
    <n v="1700"/>
    <n v="3830.1843971631201"/>
    <n v="3.8301843971631202"/>
    <m/>
  </r>
  <r>
    <x v="0"/>
    <d v="2010-07-05T00:00:00"/>
    <n v="12603"/>
    <n v="113"/>
    <x v="1"/>
    <x v="1"/>
    <n v="112"/>
    <x v="5"/>
    <m/>
    <n v="14.44"/>
    <n v="5.2229787234042551"/>
    <n v="5.2229787234042551"/>
    <n v="5"/>
    <x v="0"/>
    <x v="0"/>
    <m/>
    <n v="1700"/>
    <n v="8879.0638297872338"/>
    <n v="8.8790638297872331"/>
    <m/>
  </r>
  <r>
    <x v="0"/>
    <d v="2010-07-05T00:00:00"/>
    <n v="3680"/>
    <n v="114"/>
    <x v="1"/>
    <x v="0"/>
    <n v="140"/>
    <x v="12"/>
    <m/>
    <m/>
    <n v="6.244720496894411"/>
    <n v="6.244720496894411"/>
    <n v="4"/>
    <x v="0"/>
    <x v="0"/>
    <m/>
    <n v="2800"/>
    <n v="17485.217391304352"/>
    <n v="17.485217391304353"/>
    <m/>
  </r>
  <r>
    <x v="0"/>
    <d v="2010-07-05T00:00:00"/>
    <n v="3680"/>
    <n v="114"/>
    <x v="1"/>
    <x v="0"/>
    <n v="140"/>
    <x v="5"/>
    <m/>
    <n v="9.14"/>
    <n v="2.8952795031055905"/>
    <n v="2.8952795031055905"/>
    <n v="2"/>
    <x v="0"/>
    <x v="0"/>
    <m/>
    <n v="2800"/>
    <n v="8106.7826086956529"/>
    <n v="8.1067826086956529"/>
    <m/>
  </r>
  <r>
    <x v="0"/>
    <d v="2010-07-05T00:00:00"/>
    <n v="3678"/>
    <n v="114"/>
    <x v="1"/>
    <x v="0"/>
    <n v="140"/>
    <x v="3"/>
    <m/>
    <m/>
    <n v="22.648888888888887"/>
    <n v="22.648888888888887"/>
    <n v="13"/>
    <x v="0"/>
    <x v="0"/>
    <m/>
    <n v="2800"/>
    <n v="63416.888888888883"/>
    <n v="63.416888888888884"/>
    <m/>
  </r>
  <r>
    <x v="0"/>
    <d v="2010-07-05T00:00:00"/>
    <n v="3678"/>
    <n v="114"/>
    <x v="1"/>
    <x v="0"/>
    <n v="140"/>
    <x v="12"/>
    <m/>
    <n v="27.44"/>
    <n v="4.7911111111111113"/>
    <n v="4.7911111111111113"/>
    <n v="3"/>
    <x v="0"/>
    <x v="0"/>
    <m/>
    <n v="2800"/>
    <n v="13415.111111111111"/>
    <n v="13.415111111111111"/>
    <m/>
  </r>
  <r>
    <x v="0"/>
    <d v="2010-07-05T00:00:00"/>
    <n v="3677"/>
    <n v="1259"/>
    <x v="3"/>
    <x v="0"/>
    <n v="150"/>
    <x v="21"/>
    <m/>
    <n v="1.7803278688524589"/>
    <n v="1.7803278688524586"/>
    <n v="1.7803278688524589"/>
    <n v="1.04725168756027"/>
    <x v="1"/>
    <x v="8"/>
    <m/>
    <n v="2720"/>
    <n v="4842.4918032786882"/>
    <n v="4.8424918032786879"/>
    <m/>
  </r>
  <r>
    <x v="0"/>
    <d v="2010-07-05T00:00:00"/>
    <n v="3677"/>
    <n v="1259"/>
    <x v="3"/>
    <x v="0"/>
    <n v="150"/>
    <x v="22"/>
    <m/>
    <n v="3.6496721311475406"/>
    <n v="3.6496721311475402"/>
    <n v="3.6496721311475406"/>
    <n v="2.09450337512054"/>
    <x v="1"/>
    <x v="8"/>
    <m/>
    <n v="2720"/>
    <n v="9927.1081967213104"/>
    <n v="9.92710819672131"/>
    <m/>
  </r>
  <r>
    <x v="0"/>
    <d v="2010-07-05T00:00:00"/>
    <n v="3679"/>
    <n v="1266"/>
    <x v="2"/>
    <x v="0"/>
    <n v="150"/>
    <x v="14"/>
    <s v="b 50-65"/>
    <n v="3.39"/>
    <n v="3.3899999999999997"/>
    <n v="3.39"/>
    <n v="6.6470588235294121"/>
    <x v="0"/>
    <x v="6"/>
    <m/>
    <n v="3300"/>
    <n v="11187"/>
    <n v="11.186999999999999"/>
    <m/>
  </r>
  <r>
    <x v="0"/>
    <d v="2010-07-05T00:00:00"/>
    <n v="3676"/>
    <n v="1266"/>
    <x v="2"/>
    <x v="0"/>
    <n v="150"/>
    <x v="18"/>
    <s v="b 50-65"/>
    <n v="0.55102272727272728"/>
    <n v="0.55102272727272716"/>
    <n v="0.55102272727272728"/>
    <n v="0.99732620320855614"/>
    <x v="0"/>
    <x v="6"/>
    <m/>
    <n v="3300"/>
    <n v="1818.375"/>
    <n v="1.8183750000000001"/>
    <m/>
  </r>
  <r>
    <x v="0"/>
    <d v="2010-07-05T00:00:00"/>
    <n v="3676"/>
    <n v="1266"/>
    <x v="2"/>
    <x v="0"/>
    <n v="150"/>
    <x v="6"/>
    <s v="c 70-100"/>
    <n v="0.67818181818181822"/>
    <n v="0.67818181818181811"/>
    <n v="0.67818181818181822"/>
    <n v="0.99732620320855614"/>
    <x v="0"/>
    <x v="6"/>
    <m/>
    <n v="3300"/>
    <n v="2238"/>
    <n v="2.238"/>
    <m/>
  </r>
  <r>
    <x v="0"/>
    <d v="2010-07-05T00:00:00"/>
    <n v="3676"/>
    <n v="1266"/>
    <x v="2"/>
    <x v="0"/>
    <n v="150"/>
    <x v="19"/>
    <s v="c 70-100"/>
    <n v="0.80534090909090905"/>
    <n v="0.80534090909090894"/>
    <n v="0.80534090909090905"/>
    <n v="0.99732620320855614"/>
    <x v="0"/>
    <x v="6"/>
    <m/>
    <n v="3300"/>
    <n v="2657.625"/>
    <n v="2.6576249999999999"/>
    <m/>
  </r>
  <r>
    <x v="0"/>
    <d v="2010-07-05T00:00:00"/>
    <n v="3676"/>
    <n v="1266"/>
    <x v="2"/>
    <x v="0"/>
    <n v="150"/>
    <x v="11"/>
    <s v="c 70-100"/>
    <n v="1.6954545454545453"/>
    <n v="1.6954545454545451"/>
    <n v="1.6954545454545453"/>
    <n v="1.9946524064171123"/>
    <x v="0"/>
    <x v="6"/>
    <m/>
    <n v="3300"/>
    <n v="5595"/>
    <n v="5.5949999999999998"/>
    <m/>
  </r>
  <r>
    <x v="0"/>
    <d v="2010-07-06T00:00:00"/>
    <n v="3684"/>
    <n v="1279"/>
    <x v="2"/>
    <x v="2"/>
    <n v="150"/>
    <x v="6"/>
    <s v="c 70-100"/>
    <n v="4.9400000000000004"/>
    <n v="4.9399999999999995"/>
    <n v="4.9400000000000004"/>
    <n v="7.7187500000000009"/>
    <x v="0"/>
    <x v="1"/>
    <m/>
    <n v="2000"/>
    <n v="9880"/>
    <n v="9.8800000000000008"/>
    <m/>
  </r>
  <r>
    <x v="0"/>
    <d v="2010-07-06T00:00:00"/>
    <n v="12610"/>
    <n v="1277"/>
    <x v="3"/>
    <x v="1"/>
    <n v="112"/>
    <x v="23"/>
    <s v="a 35-45"/>
    <n v="2.3199999999999998"/>
    <n v="2.3199999999999998"/>
    <n v="2.3199999999999998"/>
    <n v="7.9316239316239319"/>
    <x v="1"/>
    <x v="7"/>
    <m/>
    <n v="1363.3635999999999"/>
    <n v="3163.0035519999997"/>
    <n v="3.1630035519999997"/>
    <m/>
  </r>
  <r>
    <x v="0"/>
    <d v="2010-07-06T00:00:00"/>
    <n v="12608"/>
    <n v="1280"/>
    <x v="3"/>
    <x v="1"/>
    <n v="112"/>
    <x v="23"/>
    <s v="a 35-45"/>
    <n v="3.55"/>
    <n v="3.5499999999999989"/>
    <n v="3.55"/>
    <n v="12.136752136752136"/>
    <x v="1"/>
    <x v="7"/>
    <m/>
    <n v="1500"/>
    <n v="5325"/>
    <n v="5.3250000000000002"/>
    <m/>
  </r>
  <r>
    <x v="0"/>
    <d v="2010-07-06T00:00:00"/>
    <n v="12606"/>
    <n v="1281"/>
    <x v="3"/>
    <x v="1"/>
    <n v="112"/>
    <x v="24"/>
    <s v="b 50-65"/>
    <n v="0.30222222222222223"/>
    <n v="0.30222222222222223"/>
    <n v="0.30222222222222223"/>
    <n v="0.92991452991452994"/>
    <x v="1"/>
    <x v="9"/>
    <m/>
    <n v="1700"/>
    <n v="513.77777777777783"/>
    <n v="0.51377777777777778"/>
    <m/>
  </r>
  <r>
    <x v="0"/>
    <d v="2010-07-06T00:00:00"/>
    <n v="12606"/>
    <n v="1281"/>
    <x v="3"/>
    <x v="1"/>
    <n v="112"/>
    <x v="25"/>
    <s v="b 50-65"/>
    <n v="0.33244444444444443"/>
    <n v="0.33244444444444449"/>
    <n v="0.33244444444444443"/>
    <n v="0.92991452991452994"/>
    <x v="1"/>
    <x v="9"/>
    <m/>
    <n v="1700"/>
    <n v="565.15555555555557"/>
    <n v="0.56515555555555552"/>
    <m/>
  </r>
  <r>
    <x v="0"/>
    <d v="2010-07-06T00:00:00"/>
    <n v="12606"/>
    <n v="1281"/>
    <x v="3"/>
    <x v="1"/>
    <n v="112"/>
    <x v="14"/>
    <s v="b 50-65"/>
    <n v="0.72533333333333339"/>
    <n v="0.72533333333333339"/>
    <n v="0.72533333333333339"/>
    <n v="1.8598290598290599"/>
    <x v="1"/>
    <x v="9"/>
    <m/>
    <n v="1700"/>
    <n v="1233.0666666666668"/>
    <n v="1.2330666666666668"/>
    <m/>
  </r>
  <r>
    <x v="0"/>
    <d v="2010-07-06T00:00:00"/>
    <n v="12613"/>
    <n v="1278"/>
    <x v="5"/>
    <x v="1"/>
    <n v="112"/>
    <x v="15"/>
    <s v="c 70-100"/>
    <n v="2.88"/>
    <n v="2.88"/>
    <n v="2.88"/>
    <n v="5.2126696832579187"/>
    <x v="0"/>
    <x v="0"/>
    <m/>
    <n v="1850"/>
    <n v="5328"/>
    <n v="5.3280000000000003"/>
    <m/>
  </r>
  <r>
    <x v="0"/>
    <d v="2010-07-06T00:00:00"/>
    <n v="12609"/>
    <n v="1279"/>
    <x v="2"/>
    <x v="1"/>
    <n v="112"/>
    <x v="6"/>
    <s v="c 70-100"/>
    <n v="0.56999999999999995"/>
    <n v="0.56999999999999995"/>
    <n v="0.56999999999999995"/>
    <n v="1.096153846153846"/>
    <x v="0"/>
    <x v="1"/>
    <m/>
    <n v="1850"/>
    <n v="1054.5"/>
    <n v="1.0545"/>
    <m/>
  </r>
  <r>
    <x v="0"/>
    <d v="2010-07-06T00:00:00"/>
    <n v="3688"/>
    <n v="1278"/>
    <x v="5"/>
    <x v="3"/>
    <n v="150"/>
    <x v="17"/>
    <s v="d 105-120"/>
    <n v="6.64"/>
    <n v="6.6399999999999988"/>
    <n v="6.64"/>
    <n v="7.6652236652236656"/>
    <x v="0"/>
    <x v="0"/>
    <m/>
    <n v="2300"/>
    <n v="15272"/>
    <n v="15.272"/>
    <m/>
  </r>
  <r>
    <x v="0"/>
    <d v="2010-07-06T00:00:00"/>
    <n v="3688"/>
    <n v="1278"/>
    <x v="5"/>
    <x v="3"/>
    <n v="150"/>
    <x v="17"/>
    <s v="d 105-120"/>
    <n v="2.7"/>
    <n v="2.6999999999999997"/>
    <n v="2.7"/>
    <n v="3.116883116883117"/>
    <x v="0"/>
    <x v="0"/>
    <m/>
    <n v="2300"/>
    <n v="6210"/>
    <n v="6.21"/>
    <m/>
  </r>
  <r>
    <x v="0"/>
    <d v="2010-07-06T00:00:00"/>
    <n v="3687"/>
    <n v="1268"/>
    <x v="3"/>
    <x v="0"/>
    <n v="150"/>
    <x v="3"/>
    <m/>
    <n v="5.8916129032258064"/>
    <n v="5.8916129032258064"/>
    <n v="5.8916129032258064"/>
    <n v="3.8507273877292851"/>
    <x v="1"/>
    <x v="10"/>
    <m/>
    <n v="2720"/>
    <n v="16025.187096774194"/>
    <n v="16.025187096774193"/>
    <m/>
  </r>
  <r>
    <x v="0"/>
    <d v="2010-07-06T00:00:00"/>
    <n v="3692"/>
    <n v="1269"/>
    <x v="0"/>
    <x v="1"/>
    <n v="150"/>
    <x v="1"/>
    <m/>
    <n v="2.1800000000000002"/>
    <n v="2.1800000000000002"/>
    <n v="2.1800000000000002"/>
    <n v="2.3956043956043955"/>
    <x v="0"/>
    <x v="0"/>
    <m/>
    <n v="1900"/>
    <n v="4142"/>
    <n v="4.1420000000000003"/>
    <m/>
  </r>
  <r>
    <x v="0"/>
    <d v="2010-07-06T00:00:00"/>
    <n v="3692"/>
    <n v="1270"/>
    <x v="0"/>
    <x v="0"/>
    <n v="150"/>
    <x v="9"/>
    <m/>
    <n v="1.3706896551724139"/>
    <n v="1.3706896551724141"/>
    <n v="1.3706896551724139"/>
    <n v="1.0750507099391482"/>
    <x v="0"/>
    <x v="0"/>
    <m/>
    <n v="3200"/>
    <n v="4386.2068965517246"/>
    <n v="4.3862068965517249"/>
    <m/>
  </r>
  <r>
    <x v="0"/>
    <d v="2010-07-06T00:00:00"/>
    <n v="3692"/>
    <n v="1270"/>
    <x v="0"/>
    <x v="0"/>
    <n v="150"/>
    <x v="1"/>
    <m/>
    <n v="1.2793103448275862"/>
    <n v="1.2793103448275864"/>
    <n v="1.2793103448275862"/>
    <n v="1.0750507099391482"/>
    <x v="0"/>
    <x v="0"/>
    <m/>
    <n v="3200"/>
    <n v="4093.7931034482758"/>
    <n v="4.0937931034482755"/>
    <m/>
  </r>
  <r>
    <x v="0"/>
    <d v="2010-07-06T00:00:00"/>
    <n v="12611"/>
    <n v="1271"/>
    <x v="0"/>
    <x v="1"/>
    <n v="112"/>
    <x v="19"/>
    <s v="c 70-100"/>
    <n v="0.59"/>
    <n v="0.59"/>
    <n v="0.59"/>
    <n v="0.95546558704453433"/>
    <x v="0"/>
    <x v="0"/>
    <m/>
    <n v="1900"/>
    <n v="1121"/>
    <n v="1.121"/>
    <m/>
  </r>
  <r>
    <x v="0"/>
    <d v="2010-07-06T00:00:00"/>
    <n v="3686"/>
    <n v="1272"/>
    <x v="0"/>
    <x v="2"/>
    <n v="150"/>
    <x v="16"/>
    <s v="c 70-100"/>
    <n v="0.79"/>
    <n v="0.78999999999999992"/>
    <n v="0.79"/>
    <n v="1.0972222222222223"/>
    <x v="0"/>
    <x v="0"/>
    <m/>
    <n v="2150"/>
    <n v="1698.5"/>
    <n v="1.6984999999999999"/>
    <m/>
  </r>
  <r>
    <x v="0"/>
    <d v="2010-07-06T00:00:00"/>
    <n v="3685"/>
    <n v="1272"/>
    <x v="0"/>
    <x v="2"/>
    <n v="150"/>
    <x v="7"/>
    <s v="d 105-120"/>
    <n v="5.27"/>
    <n v="5.27"/>
    <n v="5.27"/>
    <n v="5.489583333333333"/>
    <x v="0"/>
    <x v="0"/>
    <m/>
    <n v="2150"/>
    <n v="11330.499999999998"/>
    <n v="11.330499999999999"/>
    <m/>
  </r>
  <r>
    <x v="0"/>
    <d v="2010-07-06T00:00:00"/>
    <n v="12616"/>
    <n v="113"/>
    <x v="1"/>
    <x v="1"/>
    <n v="112"/>
    <x v="12"/>
    <m/>
    <n v="6.39"/>
    <n v="6.39"/>
    <n v="6.39"/>
    <n v="6"/>
    <x v="0"/>
    <x v="0"/>
    <m/>
    <n v="1700"/>
    <n v="10863"/>
    <n v="10.863"/>
    <m/>
  </r>
  <r>
    <x v="0"/>
    <d v="2010-07-06T00:00:00"/>
    <n v="3691"/>
    <n v="114"/>
    <x v="1"/>
    <x v="0"/>
    <n v="140"/>
    <x v="4"/>
    <m/>
    <m/>
    <n v="11.464037383177571"/>
    <n v="11.464037383177571"/>
    <n v="7"/>
    <x v="0"/>
    <x v="0"/>
    <m/>
    <n v="2800"/>
    <n v="32099.304672897197"/>
    <n v="32.099304672897198"/>
    <m/>
  </r>
  <r>
    <x v="0"/>
    <d v="2010-07-06T00:00:00"/>
    <n v="3691"/>
    <n v="114"/>
    <x v="1"/>
    <x v="0"/>
    <n v="140"/>
    <x v="12"/>
    <m/>
    <n v="25.77"/>
    <n v="14.305962616822429"/>
    <n v="14.305962616822429"/>
    <n v="9"/>
    <x v="0"/>
    <x v="0"/>
    <m/>
    <n v="2800"/>
    <n v="40056.695327102803"/>
    <n v="40.056695327102801"/>
    <m/>
  </r>
  <r>
    <x v="0"/>
    <d v="2010-07-06T00:00:00"/>
    <n v="3683"/>
    <n v="1268"/>
    <x v="3"/>
    <x v="0"/>
    <n v="150"/>
    <x v="21"/>
    <m/>
    <n v="3.17"/>
    <n v="3.1700000000000004"/>
    <n v="3.17"/>
    <n v="1.8647058823529412"/>
    <x v="1"/>
    <x v="10"/>
    <m/>
    <n v="2720"/>
    <n v="8622.4"/>
    <n v="8.622399999999999"/>
    <m/>
  </r>
  <r>
    <x v="0"/>
    <d v="2010-07-06T00:00:00"/>
    <n v="3687"/>
    <n v="1268"/>
    <x v="3"/>
    <x v="0"/>
    <n v="150"/>
    <x v="26"/>
    <m/>
    <n v="1.7183870967741937"/>
    <n v="1.7183870967741939"/>
    <n v="1.7183870967741937"/>
    <n v="0.96268184693232139"/>
    <x v="1"/>
    <x v="10"/>
    <m/>
    <n v="2720"/>
    <n v="4674.0129032258064"/>
    <n v="4.6740129032258064"/>
    <m/>
  </r>
  <r>
    <x v="0"/>
    <d v="2010-07-07T00:00:00"/>
    <n v="3697"/>
    <n v="1290"/>
    <x v="2"/>
    <x v="2"/>
    <n v="150"/>
    <x v="15"/>
    <s v="c 70-100"/>
    <n v="0.91"/>
    <n v="0.91000000000000014"/>
    <n v="0.91"/>
    <n v="1.338235294117647"/>
    <x v="0"/>
    <x v="11"/>
    <m/>
    <n v="2000"/>
    <n v="1820"/>
    <n v="1.82"/>
    <m/>
  </r>
  <r>
    <x v="0"/>
    <d v="2010-07-07T00:00:00"/>
    <n v="3696"/>
    <n v="1288"/>
    <x v="2"/>
    <x v="2"/>
    <n v="150"/>
    <x v="17"/>
    <s v="d 105-120"/>
    <n v="0.77"/>
    <n v="0.76999999999999991"/>
    <n v="0.77"/>
    <n v="0.91666666666666674"/>
    <x v="0"/>
    <x v="0"/>
    <m/>
    <n v="2200"/>
    <n v="1694"/>
    <n v="1.694"/>
    <m/>
  </r>
  <r>
    <x v="0"/>
    <d v="2010-07-07T00:00:00"/>
    <n v="12625"/>
    <n v="1292"/>
    <x v="3"/>
    <x v="1"/>
    <m/>
    <x v="27"/>
    <s v="a 35-45"/>
    <n v="1.99"/>
    <n v="1.99"/>
    <n v="1.99"/>
    <n v="0"/>
    <x v="1"/>
    <x v="0"/>
    <m/>
    <n v="909.09090000000003"/>
    <n v="1809.0908910000001"/>
    <n v="1.8090908910000001"/>
    <m/>
  </r>
  <r>
    <x v="0"/>
    <d v="2010-07-07T00:00:00"/>
    <n v="12622"/>
    <n v="1286"/>
    <x v="3"/>
    <x v="1"/>
    <n v="112"/>
    <x v="19"/>
    <s v="c 70-100"/>
    <n v="0.63"/>
    <n v="0.63000000000000012"/>
    <n v="0.63"/>
    <n v="1.0202429149797569"/>
    <x v="1"/>
    <x v="0"/>
    <m/>
    <n v="1700"/>
    <n v="1071"/>
    <n v="1.071"/>
    <m/>
  </r>
  <r>
    <x v="0"/>
    <d v="2010-07-07T00:00:00"/>
    <n v="12620"/>
    <n v="1291"/>
    <x v="2"/>
    <x v="1"/>
    <n v="112"/>
    <x v="15"/>
    <s v="c 70-100"/>
    <n v="0.56999999999999995"/>
    <n v="0.57000000000000006"/>
    <n v="0.56999999999999995"/>
    <n v="1.0316742081447963"/>
    <x v="0"/>
    <x v="11"/>
    <m/>
    <n v="1850"/>
    <n v="1054.5"/>
    <n v="1.0545"/>
    <m/>
  </r>
  <r>
    <x v="0"/>
    <d v="2010-07-07T00:00:00"/>
    <n v="12619"/>
    <n v="1289"/>
    <x v="2"/>
    <x v="1"/>
    <n v="112"/>
    <x v="19"/>
    <s v="c 70-100"/>
    <n v="0.55000000000000004"/>
    <n v="0.55000000000000004"/>
    <n v="0.55000000000000004"/>
    <n v="0.89068825910931171"/>
    <x v="0"/>
    <x v="0"/>
    <m/>
    <n v="2000"/>
    <n v="1100"/>
    <n v="1.1000000000000001"/>
    <m/>
  </r>
  <r>
    <x v="0"/>
    <d v="2010-07-07T00:00:00"/>
    <n v="3698"/>
    <n v="1282"/>
    <x v="3"/>
    <x v="0"/>
    <n v="140"/>
    <x v="3"/>
    <m/>
    <n v="3.1448704663212435"/>
    <n v="3.1448704663212435"/>
    <n v="3.1448704663212435"/>
    <n v="2.0554708930204204"/>
    <x v="1"/>
    <x v="10"/>
    <m/>
    <n v="2720"/>
    <n v="8554.0476683937814"/>
    <n v="8.5540476683937818"/>
    <m/>
  </r>
  <r>
    <x v="0"/>
    <d v="2010-07-07T00:00:00"/>
    <n v="3698"/>
    <n v="1282"/>
    <x v="3"/>
    <x v="0"/>
    <n v="140"/>
    <x v="28"/>
    <m/>
    <n v="1.6161139896373056"/>
    <n v="1.6161139896373056"/>
    <n v="1.6161139896373056"/>
    <n v="1.0277354465102102"/>
    <x v="1"/>
    <x v="10"/>
    <m/>
    <n v="2720"/>
    <n v="4395.8300518134711"/>
    <n v="4.395830051813471"/>
    <m/>
  </r>
  <r>
    <x v="0"/>
    <d v="2010-07-07T00:00:00"/>
    <n v="3698"/>
    <n v="1282"/>
    <x v="3"/>
    <x v="0"/>
    <n v="140"/>
    <x v="26"/>
    <m/>
    <n v="3.6690155440414505"/>
    <n v="3.6690155440414509"/>
    <n v="3.6690155440414505"/>
    <n v="2.0554708930204204"/>
    <x v="1"/>
    <x v="10"/>
    <m/>
    <n v="2720"/>
    <n v="9979.7222797927461"/>
    <n v="9.9797222797927461"/>
    <m/>
  </r>
  <r>
    <x v="0"/>
    <d v="2010-07-07T00:00:00"/>
    <n v="3695"/>
    <n v="114"/>
    <x v="1"/>
    <x v="0"/>
    <n v="140"/>
    <x v="12"/>
    <m/>
    <m/>
    <n v="22.357500000000002"/>
    <n v="22.357500000000002"/>
    <n v="14"/>
    <x v="0"/>
    <x v="0"/>
    <m/>
    <n v="2800"/>
    <n v="62601.000000000007"/>
    <n v="62.601000000000006"/>
    <m/>
  </r>
  <r>
    <x v="0"/>
    <d v="2010-07-07T00:00:00"/>
    <n v="3695"/>
    <n v="114"/>
    <x v="1"/>
    <x v="0"/>
    <n v="140"/>
    <x v="4"/>
    <m/>
    <n v="34.950000000000003"/>
    <n v="13.162857142857144"/>
    <n v="13.162857142857144"/>
    <n v="8"/>
    <x v="0"/>
    <x v="0"/>
    <m/>
    <n v="2800"/>
    <n v="36856"/>
    <n v="36.856000000000002"/>
    <m/>
  </r>
  <r>
    <x v="0"/>
    <d v="2010-07-07T00:00:00"/>
    <n v="3695"/>
    <n v="114"/>
    <x v="1"/>
    <x v="0"/>
    <n v="140"/>
    <x v="3"/>
    <m/>
    <m/>
    <n v="29.616428571428571"/>
    <n v="29.616428571428571"/>
    <n v="17"/>
    <x v="0"/>
    <x v="0"/>
    <m/>
    <n v="2800"/>
    <n v="82926"/>
    <n v="82.926000000000002"/>
    <m/>
  </r>
  <r>
    <x v="0"/>
    <d v="2010-07-07T00:00:00"/>
    <n v="3695"/>
    <n v="114"/>
    <x v="1"/>
    <x v="0"/>
    <n v="140"/>
    <x v="4"/>
    <m/>
    <m/>
    <n v="1.645357142857143"/>
    <n v="1.645357142857143"/>
    <n v="1"/>
    <x v="0"/>
    <x v="0"/>
    <m/>
    <n v="2800"/>
    <n v="4607"/>
    <n v="4.6070000000000002"/>
    <m/>
  </r>
  <r>
    <x v="0"/>
    <d v="2010-07-07T00:00:00"/>
    <n v="3695"/>
    <n v="114"/>
    <x v="1"/>
    <x v="0"/>
    <n v="140"/>
    <x v="12"/>
    <m/>
    <n v="38.22"/>
    <n v="6.3878571428571433"/>
    <n v="6.3878571428571433"/>
    <n v="4"/>
    <x v="0"/>
    <x v="0"/>
    <m/>
    <n v="2800"/>
    <n v="17886"/>
    <n v="17.885999999999999"/>
    <m/>
  </r>
  <r>
    <x v="0"/>
    <d v="2010-07-07T00:00:00"/>
    <n v="3699"/>
    <n v="1286"/>
    <x v="2"/>
    <x v="0"/>
    <n v="140"/>
    <x v="19"/>
    <s v="c 70-100"/>
    <n v="0.64"/>
    <n v="0.64000000000000012"/>
    <n v="0.64"/>
    <n v="0.79256965944272451"/>
    <x v="0"/>
    <x v="12"/>
    <m/>
    <n v="3200"/>
    <n v="2048"/>
    <n v="2.048"/>
    <m/>
  </r>
  <r>
    <x v="0"/>
    <d v="2010-07-07T00:00:00"/>
    <n v="3700"/>
    <n v="1285"/>
    <x v="2"/>
    <x v="0"/>
    <n v="140"/>
    <x v="17"/>
    <s v="d 105-120"/>
    <n v="1.05"/>
    <n v="1.05"/>
    <n v="1.05"/>
    <n v="1.1764705882352942"/>
    <x v="0"/>
    <x v="10"/>
    <m/>
    <n v="3200"/>
    <n v="3360"/>
    <n v="3.36"/>
    <m/>
  </r>
  <r>
    <x v="0"/>
    <d v="2010-07-07T00:00:00"/>
    <n v="3700"/>
    <n v="1285"/>
    <x v="2"/>
    <x v="0"/>
    <n v="140"/>
    <x v="20"/>
    <s v="d 105-120"/>
    <n v="2.2000000000000002"/>
    <n v="2.2000000000000002"/>
    <n v="2.2000000000000002"/>
    <n v="2.3529411764705883"/>
    <x v="0"/>
    <x v="10"/>
    <m/>
    <n v="3200"/>
    <n v="7040.0000000000009"/>
    <n v="7.0400000000000009"/>
    <m/>
  </r>
  <r>
    <x v="0"/>
    <d v="2010-07-07T00:00:00"/>
    <n v="3700"/>
    <n v="1285"/>
    <x v="2"/>
    <x v="0"/>
    <n v="140"/>
    <x v="7"/>
    <s v="d 105-120"/>
    <n v="2.4"/>
    <n v="2.4"/>
    <n v="2.4"/>
    <n v="2.3529411764705883"/>
    <x v="0"/>
    <x v="10"/>
    <m/>
    <n v="3200"/>
    <n v="7680"/>
    <n v="7.68"/>
    <m/>
  </r>
  <r>
    <x v="0"/>
    <d v="2010-07-07T00:00:00"/>
    <n v="3696"/>
    <n v="1287"/>
    <x v="2"/>
    <x v="0"/>
    <n v="150"/>
    <x v="17"/>
    <s v="d 105-120"/>
    <n v="3.14"/>
    <n v="3.1400000000000006"/>
    <n v="3.14"/>
    <n v="3.5182072829131656"/>
    <x v="0"/>
    <x v="13"/>
    <m/>
    <n v="3300"/>
    <n v="10362"/>
    <n v="10.362"/>
    <m/>
  </r>
  <r>
    <x v="0"/>
    <d v="2010-07-08T00:00:00"/>
    <n v="12629"/>
    <n v="1295"/>
    <x v="2"/>
    <x v="1"/>
    <n v="112"/>
    <x v="11"/>
    <s v="c 70-100"/>
    <n v="1.32"/>
    <n v="1.32"/>
    <n v="1.32"/>
    <n v="2.0307692307692307"/>
    <x v="0"/>
    <x v="14"/>
    <m/>
    <n v="1850"/>
    <n v="2442"/>
    <n v="2.4420000000000002"/>
    <m/>
  </r>
  <r>
    <x v="0"/>
    <d v="2010-07-08T00:00:00"/>
    <s v="0d"/>
    <n v="1293"/>
    <x v="3"/>
    <x v="0"/>
    <n v="140"/>
    <x v="29"/>
    <m/>
    <n v="-1.4041463414634145"/>
    <n v="-1.4041463414634148"/>
    <n v="-1.4041463414634145"/>
    <n v="-0.86944045911047341"/>
    <x v="1"/>
    <x v="10"/>
    <m/>
    <n v="2720"/>
    <n v="-3819.2780487804876"/>
    <n v="-3.8192780487804874"/>
    <s v="مرتجع وايت توب"/>
  </r>
  <r>
    <x v="0"/>
    <d v="2010-07-08T00:00:00"/>
    <s v="0d"/>
    <n v="1293"/>
    <x v="3"/>
    <x v="0"/>
    <n v="140"/>
    <x v="13"/>
    <m/>
    <n v="-1.6258536585365853"/>
    <n v="-1.6258536585365853"/>
    <n v="-1.6258536585365853"/>
    <n v="-0.8694404591104733"/>
    <x v="1"/>
    <x v="10"/>
    <m/>
    <n v="2720"/>
    <n v="-4422.3219512195119"/>
    <n v="-4.4223219512195122"/>
    <s v="مرتجع وايت توب"/>
  </r>
  <r>
    <x v="0"/>
    <d v="2010-07-08T00:00:00"/>
    <n v="3703"/>
    <n v="1294"/>
    <x v="0"/>
    <x v="0"/>
    <n v="140"/>
    <x v="7"/>
    <s v="d 105-120"/>
    <n v="5.37"/>
    <n v="5.37"/>
    <n v="5.37"/>
    <n v="5.2647058823529411"/>
    <x v="0"/>
    <x v="0"/>
    <m/>
    <n v="3200"/>
    <n v="17184"/>
    <n v="17.184000000000001"/>
    <m/>
  </r>
  <r>
    <x v="0"/>
    <d v="2010-07-08T00:00:00"/>
    <n v="3703"/>
    <n v="1294"/>
    <x v="0"/>
    <x v="0"/>
    <n v="140"/>
    <x v="0"/>
    <m/>
    <n v="2.2838400000000001"/>
    <n v="2.2838400000000001"/>
    <n v="2.2838400000000001"/>
    <n v="2.0668235294117649"/>
    <x v="0"/>
    <x v="0"/>
    <m/>
    <n v="3200"/>
    <n v="7308.2880000000005"/>
    <n v="7.3082880000000001"/>
    <m/>
  </r>
  <r>
    <x v="0"/>
    <d v="2010-07-08T00:00:00"/>
    <n v="3703"/>
    <n v="1294"/>
    <x v="0"/>
    <x v="0"/>
    <n v="140"/>
    <x v="2"/>
    <m/>
    <n v="1.0980000000000001"/>
    <n v="1.0980000000000001"/>
    <n v="1.0980000000000001"/>
    <n v="1.0334117647058825"/>
    <x v="0"/>
    <x v="0"/>
    <m/>
    <n v="3200"/>
    <n v="3513.6000000000004"/>
    <n v="3.5136000000000003"/>
    <m/>
  </r>
  <r>
    <x v="0"/>
    <d v="2010-07-08T00:00:00"/>
    <n v="3703"/>
    <n v="1294"/>
    <x v="0"/>
    <x v="0"/>
    <n v="140"/>
    <x v="7"/>
    <s v="d 105-120"/>
    <n v="2.1081600000000003"/>
    <n v="2.1081600000000003"/>
    <n v="2.1081600000000003"/>
    <n v="2.0668235294117649"/>
    <x v="0"/>
    <x v="0"/>
    <m/>
    <n v="3200"/>
    <n v="6746.112000000001"/>
    <n v="6.746112000000001"/>
    <m/>
  </r>
  <r>
    <x v="0"/>
    <d v="2010-07-08T00:00:00"/>
    <n v="3706"/>
    <n v="114"/>
    <x v="1"/>
    <x v="0"/>
    <n v="140"/>
    <x v="3"/>
    <m/>
    <m/>
    <n v="24.43616580310881"/>
    <n v="24.43616580310881"/>
    <n v="14"/>
    <x v="0"/>
    <x v="0"/>
    <m/>
    <n v="2800"/>
    <n v="68421.264248704669"/>
    <n v="68.421264248704674"/>
    <m/>
  </r>
  <r>
    <x v="0"/>
    <d v="2010-07-08T00:00:00"/>
    <n v="3706"/>
    <n v="114"/>
    <x v="1"/>
    <x v="0"/>
    <n v="140"/>
    <x v="4"/>
    <m/>
    <m/>
    <n v="6.5938860103626951"/>
    <n v="6.5938860103626951"/>
    <n v="4"/>
    <x v="0"/>
    <x v="0"/>
    <m/>
    <n v="2800"/>
    <n v="18462.880829015547"/>
    <n v="18.462880829015546"/>
    <m/>
  </r>
  <r>
    <x v="0"/>
    <d v="2010-07-08T00:00:00"/>
    <n v="3706"/>
    <n v="114"/>
    <x v="1"/>
    <x v="0"/>
    <n v="140"/>
    <x v="12"/>
    <m/>
    <n v="37.43"/>
    <n v="6.3999481865284977"/>
    <n v="6.3999481865284977"/>
    <n v="4"/>
    <x v="0"/>
    <x v="0"/>
    <m/>
    <n v="2800"/>
    <n v="17919.854922279792"/>
    <n v="17.919854922279793"/>
    <m/>
  </r>
  <r>
    <x v="0"/>
    <d v="2010-07-08T00:00:00"/>
    <n v="3707"/>
    <n v="114"/>
    <x v="1"/>
    <x v="0"/>
    <n v="140"/>
    <x v="4"/>
    <m/>
    <n v="27.15"/>
    <n v="27.15"/>
    <n v="27.15"/>
    <n v="17"/>
    <x v="0"/>
    <x v="0"/>
    <m/>
    <n v="2800"/>
    <n v="76020"/>
    <n v="76.02"/>
    <m/>
  </r>
  <r>
    <x v="0"/>
    <d v="2010-07-10T00:00:00"/>
    <n v="3709"/>
    <n v="1299"/>
    <x v="3"/>
    <x v="2"/>
    <n v="150"/>
    <x v="3"/>
    <m/>
    <n v="1.2466666666666666"/>
    <n v="1.2466666666666666"/>
    <n v="1.2466666666666666"/>
    <n v="0.8657407407407407"/>
    <x v="1"/>
    <x v="10"/>
    <m/>
    <n v="1785"/>
    <n v="2225.2999999999997"/>
    <n v="2.2252999999999998"/>
    <m/>
  </r>
  <r>
    <x v="0"/>
    <d v="2010-07-10T00:00:00"/>
    <n v="3709"/>
    <n v="1299"/>
    <x v="3"/>
    <x v="2"/>
    <n v="150"/>
    <x v="28"/>
    <m/>
    <n v="1.3159605911330048"/>
    <n v="1.3159605911330048"/>
    <n v="1.3159605911330048"/>
    <n v="0.88916256157635465"/>
    <x v="1"/>
    <x v="10"/>
    <m/>
    <n v="1785"/>
    <n v="2348.9896551724137"/>
    <n v="2.3489896551724136"/>
    <m/>
  </r>
  <r>
    <x v="0"/>
    <d v="2010-07-10T00:00:00"/>
    <n v="3709"/>
    <n v="1299"/>
    <x v="3"/>
    <x v="2"/>
    <n v="150"/>
    <x v="29"/>
    <m/>
    <n v="1.351527093596059"/>
    <n v="1.351527093596059"/>
    <n v="1.351527093596059"/>
    <n v="0.88916256157635465"/>
    <x v="1"/>
    <x v="10"/>
    <m/>
    <n v="1785"/>
    <n v="2412.4758620689654"/>
    <n v="2.4124758620689652"/>
    <m/>
  </r>
  <r>
    <x v="0"/>
    <d v="2010-07-10T00:00:00"/>
    <n v="3709"/>
    <n v="1299"/>
    <x v="3"/>
    <x v="2"/>
    <n v="150"/>
    <x v="29"/>
    <m/>
    <n v="1.3159259259259259"/>
    <n v="1.3159259259259259"/>
    <n v="1.3159259259259259"/>
    <n v="0.8657407407407407"/>
    <x v="1"/>
    <x v="10"/>
    <m/>
    <n v="1785"/>
    <n v="2348.9277777777779"/>
    <n v="2.3489277777777779"/>
    <m/>
  </r>
  <r>
    <x v="0"/>
    <d v="2010-07-10T00:00:00"/>
    <n v="3709"/>
    <n v="1299"/>
    <x v="3"/>
    <x v="2"/>
    <n v="150"/>
    <x v="21"/>
    <m/>
    <n v="1.4226600985221676"/>
    <n v="1.4226600985221676"/>
    <n v="1.4226600985221676"/>
    <n v="0.88916256157635465"/>
    <x v="1"/>
    <x v="10"/>
    <m/>
    <n v="1785"/>
    <n v="2539.4482758620693"/>
    <n v="2.5394482758620693"/>
    <m/>
  </r>
  <r>
    <x v="0"/>
    <d v="2010-07-10T00:00:00"/>
    <n v="3709"/>
    <n v="1299"/>
    <x v="3"/>
    <x v="2"/>
    <n v="150"/>
    <x v="13"/>
    <m/>
    <n v="3.1298522167487683"/>
    <n v="3.1298522167487683"/>
    <n v="3.1298522167487683"/>
    <n v="1.7783251231527093"/>
    <x v="1"/>
    <x v="10"/>
    <m/>
    <n v="1785"/>
    <n v="5586.7862068965514"/>
    <n v="5.5867862068965515"/>
    <m/>
  </r>
  <r>
    <x v="0"/>
    <d v="2010-07-10T00:00:00"/>
    <n v="3709"/>
    <n v="1299"/>
    <x v="3"/>
    <x v="2"/>
    <n v="150"/>
    <x v="13"/>
    <m/>
    <n v="3.0474074074074076"/>
    <n v="3.0474074074074076"/>
    <n v="3.0474074074074076"/>
    <n v="1.7314814814814816"/>
    <x v="1"/>
    <x v="10"/>
    <m/>
    <n v="1785"/>
    <n v="5439.6222222222223"/>
    <n v="5.4396222222222219"/>
    <m/>
  </r>
  <r>
    <x v="0"/>
    <d v="2010-07-10T00:00:00"/>
    <n v="3711"/>
    <n v="1305"/>
    <x v="3"/>
    <x v="2"/>
    <n v="150"/>
    <x v="7"/>
    <s v="d 105-120"/>
    <n v="0.81"/>
    <n v="0.81"/>
    <n v="0.81"/>
    <n v="0.84375000000000011"/>
    <x v="1"/>
    <x v="15"/>
    <m/>
    <n v="1785"/>
    <n v="1445.8500000000001"/>
    <n v="1.4458500000000001"/>
    <m/>
  </r>
  <r>
    <x v="0"/>
    <d v="2010-07-10T00:00:00"/>
    <n v="3711"/>
    <n v="1305"/>
    <x v="3"/>
    <x v="2"/>
    <n v="150"/>
    <x v="2"/>
    <m/>
    <n v="1.76"/>
    <n v="1.76"/>
    <n v="1.76"/>
    <n v="1.76"/>
    <x v="1"/>
    <x v="15"/>
    <m/>
    <n v="1785"/>
    <n v="3141.6"/>
    <n v="3.1415999999999999"/>
    <m/>
  </r>
  <r>
    <x v="0"/>
    <d v="2010-07-10T00:00:00"/>
    <n v="12631"/>
    <n v="1309"/>
    <x v="3"/>
    <x v="1"/>
    <n v="112"/>
    <x v="23"/>
    <s v="a 35-45"/>
    <n v="2.12"/>
    <n v="2.12"/>
    <n v="2.12"/>
    <n v="7.2478632478632488"/>
    <x v="1"/>
    <x v="16"/>
    <m/>
    <n v="1363.6362999999999"/>
    <n v="2890.9089559999998"/>
    <n v="2.8909089559999996"/>
    <m/>
  </r>
  <r>
    <x v="0"/>
    <d v="2010-07-10T00:00:00"/>
    <n v="3709"/>
    <n v="1300"/>
    <x v="3"/>
    <x v="0"/>
    <n v="150"/>
    <x v="3"/>
    <m/>
    <n v="3.221443298969072"/>
    <n v="3.221443298969072"/>
    <n v="3.221443298969072"/>
    <n v="2.1055184960582172"/>
    <x v="1"/>
    <x v="10"/>
    <m/>
    <n v="2720"/>
    <n v="8762.3257731958765"/>
    <n v="8.7623257731958759"/>
    <m/>
  </r>
  <r>
    <x v="0"/>
    <d v="2010-07-10T00:00:00"/>
    <n v="3709"/>
    <n v="1300"/>
    <x v="3"/>
    <x v="0"/>
    <n v="150"/>
    <x v="29"/>
    <m/>
    <n v="1.7002061855670103"/>
    <n v="1.7002061855670101"/>
    <n v="1.7002061855670103"/>
    <n v="1.0527592480291086"/>
    <x v="1"/>
    <x v="10"/>
    <m/>
    <n v="2720"/>
    <n v="4624.5608247422679"/>
    <n v="4.624560824742268"/>
    <m/>
  </r>
  <r>
    <x v="0"/>
    <d v="2010-07-10T00:00:00"/>
    <n v="3709"/>
    <n v="1300"/>
    <x v="3"/>
    <x v="0"/>
    <n v="150"/>
    <x v="21"/>
    <m/>
    <n v="1.7896907216494844"/>
    <n v="1.7896907216494844"/>
    <n v="1.7896907216494844"/>
    <n v="1.0527592480291086"/>
    <x v="1"/>
    <x v="10"/>
    <m/>
    <n v="2720"/>
    <n v="4867.9587628865975"/>
    <n v="4.8679587628865972"/>
    <m/>
  </r>
  <r>
    <x v="0"/>
    <d v="2010-07-10T00:00:00"/>
    <n v="3709"/>
    <n v="1300"/>
    <x v="3"/>
    <x v="0"/>
    <n v="150"/>
    <x v="13"/>
    <m/>
    <n v="1.968659793814433"/>
    <n v="1.9686597938144328"/>
    <n v="1.968659793814433"/>
    <n v="1.0527592480291086"/>
    <x v="1"/>
    <x v="10"/>
    <m/>
    <n v="2720"/>
    <n v="5354.7546391752576"/>
    <n v="5.3547546391752574"/>
    <m/>
  </r>
  <r>
    <x v="0"/>
    <d v="2010-07-10T00:00:00"/>
    <s v="0d"/>
    <n v="1301"/>
    <x v="3"/>
    <x v="0"/>
    <n v="150"/>
    <x v="13"/>
    <m/>
    <n v="-1.94"/>
    <n v="-1.9400000000000002"/>
    <n v="-1.94"/>
    <n v="-1"/>
    <x v="1"/>
    <x v="10"/>
    <m/>
    <n v="2720"/>
    <n v="-5276.8"/>
    <n v="-5.2768000000000006"/>
    <m/>
  </r>
  <r>
    <x v="0"/>
    <d v="2010-07-10T00:00:00"/>
    <n v="3708"/>
    <n v="1302"/>
    <x v="0"/>
    <x v="0"/>
    <n v="150"/>
    <x v="1"/>
    <m/>
    <n v="2.6576271186440676"/>
    <n v="2.6576271186440681"/>
    <n v="2.6576271186440676"/>
    <n v="2.2333000997008972"/>
    <x v="0"/>
    <x v="0"/>
    <m/>
    <n v="3200"/>
    <n v="8504.4067796610161"/>
    <n v="8.5044067796610161"/>
    <m/>
  </r>
  <r>
    <x v="0"/>
    <d v="2010-07-10T00:00:00"/>
    <n v="3708"/>
    <n v="1302"/>
    <x v="0"/>
    <x v="0"/>
    <n v="150"/>
    <x v="8"/>
    <m/>
    <n v="2.9423728813559324"/>
    <n v="2.9423728813559329"/>
    <n v="2.9423728813559324"/>
    <n v="2.2333000997008976"/>
    <x v="0"/>
    <x v="0"/>
    <m/>
    <n v="3200"/>
    <n v="9415.5932203389839"/>
    <n v="9.4155932203389838"/>
    <m/>
  </r>
  <r>
    <x v="0"/>
    <d v="2010-07-10T00:00:00"/>
    <n v="3708"/>
    <n v="1302"/>
    <x v="0"/>
    <x v="0"/>
    <n v="150"/>
    <x v="30"/>
    <m/>
    <n v="2.6670491803278686"/>
    <n v="2.6670491803278686"/>
    <n v="2.6670491803278686"/>
    <n v="2.1639344262295079"/>
    <x v="0"/>
    <x v="0"/>
    <m/>
    <n v="3200"/>
    <n v="8534.5573770491792"/>
    <n v="8.5345573770491789"/>
    <m/>
  </r>
  <r>
    <x v="0"/>
    <d v="2010-07-10T00:00:00"/>
    <n v="3708"/>
    <n v="1302"/>
    <x v="0"/>
    <x v="0"/>
    <n v="150"/>
    <x v="31"/>
    <m/>
    <n v="2.9429508196721317"/>
    <n v="2.9429508196721317"/>
    <n v="2.9429508196721317"/>
    <n v="2.1639344262295084"/>
    <x v="0"/>
    <x v="0"/>
    <m/>
    <n v="3200"/>
    <n v="9417.4426229508208"/>
    <n v="9.417442622950821"/>
    <m/>
  </r>
  <r>
    <x v="0"/>
    <d v="2010-07-10T00:00:00"/>
    <n v="3708"/>
    <n v="1302"/>
    <x v="0"/>
    <x v="0"/>
    <n v="150"/>
    <x v="20"/>
    <s v="d 105-120"/>
    <n v="5.05"/>
    <n v="5.05"/>
    <n v="5.05"/>
    <n v="5.4010695187165769"/>
    <x v="0"/>
    <x v="0"/>
    <m/>
    <n v="3200"/>
    <n v="16160"/>
    <n v="16.16"/>
    <m/>
  </r>
  <r>
    <x v="0"/>
    <d v="2010-07-10T00:00:00"/>
    <n v="3708"/>
    <n v="1303"/>
    <x v="0"/>
    <x v="2"/>
    <n v="150"/>
    <x v="16"/>
    <s v="c 70-100"/>
    <n v="3.11"/>
    <n v="3.11"/>
    <n v="3.11"/>
    <n v="4.3194444444444446"/>
    <x v="0"/>
    <x v="0"/>
    <m/>
    <n v="2150"/>
    <n v="6686.5"/>
    <n v="6.6864999999999997"/>
    <m/>
  </r>
  <r>
    <x v="0"/>
    <d v="2010-07-10T00:00:00"/>
    <n v="12634"/>
    <n v="1304"/>
    <x v="0"/>
    <x v="1"/>
    <n v="112"/>
    <x v="20"/>
    <s v="d 105-120"/>
    <n v="0.73"/>
    <n v="0.73"/>
    <n v="0.73"/>
    <n v="1.020979020979021"/>
    <x v="0"/>
    <x v="0"/>
    <m/>
    <n v="1900"/>
    <n v="1387"/>
    <n v="1.387"/>
    <m/>
  </r>
  <r>
    <x v="0"/>
    <d v="2010-07-10T00:00:00"/>
    <n v="12634"/>
    <n v="1304"/>
    <x v="0"/>
    <x v="1"/>
    <n v="112"/>
    <x v="20"/>
    <s v="d 105-120"/>
    <n v="1.22"/>
    <n v="1.22"/>
    <n v="1.22"/>
    <n v="1.7062937062937062"/>
    <x v="0"/>
    <x v="0"/>
    <m/>
    <n v="1900"/>
    <n v="2318"/>
    <n v="2.3180000000000001"/>
    <m/>
  </r>
  <r>
    <x v="0"/>
    <d v="2010-07-10T00:00:00"/>
    <n v="3715"/>
    <n v="114"/>
    <x v="1"/>
    <x v="0"/>
    <n v="140"/>
    <x v="5"/>
    <m/>
    <n v="12.82"/>
    <n v="12.82"/>
    <n v="12.82"/>
    <n v="8"/>
    <x v="0"/>
    <x v="0"/>
    <m/>
    <n v="2800"/>
    <n v="35896"/>
    <n v="35.896000000000001"/>
    <m/>
  </r>
  <r>
    <x v="0"/>
    <d v="2010-07-10T00:00:00"/>
    <n v="3713"/>
    <n v="114"/>
    <x v="1"/>
    <x v="0"/>
    <n v="140"/>
    <x v="3"/>
    <m/>
    <m/>
    <n v="1.729971181556196"/>
    <n v="1.729971181556196"/>
    <n v="1"/>
    <x v="0"/>
    <x v="0"/>
    <m/>
    <n v="2800"/>
    <n v="4843.9193083573491"/>
    <n v="4.8439193083573491"/>
    <m/>
  </r>
  <r>
    <x v="0"/>
    <d v="2010-07-10T00:00:00"/>
    <n v="3713"/>
    <n v="114"/>
    <x v="1"/>
    <x v="0"/>
    <n v="140"/>
    <x v="4"/>
    <m/>
    <m/>
    <n v="1.6338616714697407"/>
    <n v="1.6338616714697407"/>
    <n v="1"/>
    <x v="0"/>
    <x v="0"/>
    <m/>
    <n v="2800"/>
    <n v="4574.8126801152739"/>
    <n v="4.574812680115274"/>
    <m/>
  </r>
  <r>
    <x v="0"/>
    <d v="2010-07-10T00:00:00"/>
    <n v="3713"/>
    <n v="114"/>
    <x v="1"/>
    <x v="0"/>
    <n v="140"/>
    <x v="12"/>
    <m/>
    <m/>
    <n v="7.929034582132565"/>
    <n v="7.929034582132565"/>
    <n v="5"/>
    <x v="0"/>
    <x v="0"/>
    <m/>
    <n v="2800"/>
    <n v="22201.296829971183"/>
    <n v="22.201296829971184"/>
    <m/>
  </r>
  <r>
    <x v="0"/>
    <d v="2010-07-10T00:00:00"/>
    <n v="3713"/>
    <n v="114"/>
    <x v="1"/>
    <x v="0"/>
    <n v="140"/>
    <x v="5"/>
    <m/>
    <n v="33.35"/>
    <n v="22.057132564841499"/>
    <n v="22.057132564841499"/>
    <n v="15"/>
    <x v="0"/>
    <x v="0"/>
    <m/>
    <n v="2800"/>
    <n v="61759.971181556197"/>
    <n v="61.759971181556196"/>
    <m/>
  </r>
  <r>
    <x v="0"/>
    <d v="2010-07-10T00:00:00"/>
    <n v="3712"/>
    <n v="114"/>
    <x v="1"/>
    <x v="0"/>
    <n v="140"/>
    <x v="5"/>
    <m/>
    <n v="24.31"/>
    <n v="24.31"/>
    <n v="24.31"/>
    <n v="17"/>
    <x v="0"/>
    <x v="0"/>
    <m/>
    <n v="2800"/>
    <n v="68068"/>
    <n v="68.067999999999998"/>
    <m/>
  </r>
  <r>
    <x v="0"/>
    <d v="2010-07-10T00:00:00"/>
    <n v="12637"/>
    <n v="113"/>
    <x v="1"/>
    <x v="1"/>
    <n v="112"/>
    <x v="12"/>
    <m/>
    <m/>
    <n v="7.6584905660377354"/>
    <n v="7.6584905660377354"/>
    <n v="2"/>
    <x v="0"/>
    <x v="0"/>
    <m/>
    <n v="1700"/>
    <n v="13019.433962264151"/>
    <n v="13.01943396226415"/>
    <m/>
  </r>
  <r>
    <x v="0"/>
    <d v="2010-07-10T00:00:00"/>
    <n v="12637"/>
    <n v="113"/>
    <x v="1"/>
    <x v="1"/>
    <n v="112"/>
    <x v="5"/>
    <m/>
    <n v="14.76"/>
    <n v="7.1015094339622635"/>
    <n v="7.1015094339622635"/>
    <n v="2"/>
    <x v="0"/>
    <x v="0"/>
    <m/>
    <n v="1700"/>
    <n v="12072.566037735847"/>
    <n v="12.072566037735847"/>
    <m/>
  </r>
  <r>
    <x v="0"/>
    <d v="2010-07-11T00:00:00"/>
    <n v="3719"/>
    <n v="1310"/>
    <x v="3"/>
    <x v="2"/>
    <n v="150"/>
    <x v="29"/>
    <m/>
    <n v="0.98897435897435881"/>
    <n v="0.98897435897435881"/>
    <n v="0.98897435897435881"/>
    <n v="0.65064102564102555"/>
    <x v="1"/>
    <x v="10"/>
    <m/>
    <n v="1785"/>
    <n v="1765.3192307692304"/>
    <n v="1.7653192307692305"/>
    <m/>
  </r>
  <r>
    <x v="0"/>
    <d v="2010-07-11T00:00:00"/>
    <n v="3719"/>
    <n v="1310"/>
    <x v="3"/>
    <x v="2"/>
    <n v="150"/>
    <x v="21"/>
    <m/>
    <n v="1.0410256410256409"/>
    <n v="1.0410256410256409"/>
    <n v="1.0410256410256409"/>
    <n v="0.65064102564102555"/>
    <x v="1"/>
    <x v="10"/>
    <m/>
    <n v="1785"/>
    <n v="1858.2307692307691"/>
    <n v="1.8582307692307691"/>
    <m/>
  </r>
  <r>
    <x v="0"/>
    <d v="2010-07-11T00:00:00"/>
    <n v="3726"/>
    <n v="1316"/>
    <x v="3"/>
    <x v="2"/>
    <n v="150"/>
    <x v="17"/>
    <s v="d 105-120"/>
    <n v="0.82551724137931037"/>
    <n v="0.82551724137931037"/>
    <n v="0.82551724137931037"/>
    <n v="0.98275862068965525"/>
    <x v="1"/>
    <x v="16"/>
    <m/>
    <n v="2000"/>
    <n v="1651.0344827586207"/>
    <n v="1.6510344827586207"/>
    <m/>
  </r>
  <r>
    <x v="0"/>
    <d v="2010-07-11T00:00:00"/>
    <n v="3726"/>
    <n v="1316"/>
    <x v="3"/>
    <x v="2"/>
    <n v="150"/>
    <x v="20"/>
    <s v="d 105-120"/>
    <n v="2.5944827586206896"/>
    <n v="2.5944827586206896"/>
    <n v="2.5944827586206896"/>
    <n v="2.9482758620689653"/>
    <x v="1"/>
    <x v="16"/>
    <m/>
    <n v="2000"/>
    <n v="5188.9655172413795"/>
    <n v="5.1889655172413791"/>
    <m/>
  </r>
  <r>
    <x v="0"/>
    <d v="2010-07-11T00:00:00"/>
    <n v="12647"/>
    <n v="1322"/>
    <x v="3"/>
    <x v="1"/>
    <n v="112"/>
    <x v="23"/>
    <s v="a 35-45"/>
    <n v="3.65"/>
    <n v="3.65"/>
    <n v="3.65"/>
    <n v="12.478632478632479"/>
    <x v="1"/>
    <x v="17"/>
    <m/>
    <n v="1500"/>
    <n v="5475"/>
    <n v="5.4749999999999996"/>
    <m/>
  </r>
  <r>
    <x v="0"/>
    <d v="2010-07-11T00:00:00"/>
    <n v="12648"/>
    <n v="1321"/>
    <x v="2"/>
    <x v="1"/>
    <n v="112"/>
    <x v="16"/>
    <s v="c 70-100"/>
    <n v="1.23"/>
    <n v="1.23"/>
    <n v="1.23"/>
    <n v="2.1025641025641026"/>
    <x v="0"/>
    <x v="18"/>
    <m/>
    <n v="1850"/>
    <n v="2275.5"/>
    <n v="2.2755000000000001"/>
    <m/>
  </r>
  <r>
    <x v="0"/>
    <d v="2010-07-11T00:00:00"/>
    <n v="12644"/>
    <n v="1320"/>
    <x v="2"/>
    <x v="1"/>
    <n v="112"/>
    <x v="6"/>
    <s v="c 70-100"/>
    <n v="2.1552941176470588"/>
    <n v="2.1552941176470588"/>
    <n v="2.1552941176470588"/>
    <n v="4.1447963800904972"/>
    <x v="0"/>
    <x v="19"/>
    <m/>
    <n v="1850"/>
    <n v="3987.294117647059"/>
    <n v="3.9872941176470591"/>
    <m/>
  </r>
  <r>
    <x v="0"/>
    <d v="2010-07-11T00:00:00"/>
    <n v="12644"/>
    <n v="1320"/>
    <x v="2"/>
    <x v="1"/>
    <n v="112"/>
    <x v="16"/>
    <s v="c 70-100"/>
    <n v="2.4247058823529413"/>
    <n v="2.4247058823529417"/>
    <n v="2.4247058823529413"/>
    <n v="4.1447963800904981"/>
    <x v="0"/>
    <x v="19"/>
    <m/>
    <n v="1850"/>
    <n v="4485.7058823529414"/>
    <n v="4.4857058823529412"/>
    <m/>
  </r>
  <r>
    <x v="0"/>
    <d v="2010-07-11T00:00:00"/>
    <n v="12653"/>
    <n v="1319"/>
    <x v="2"/>
    <x v="1"/>
    <n v="112"/>
    <x v="14"/>
    <s v="b 50-65"/>
    <n v="1.1499999999999999"/>
    <n v="1.1499999999999999"/>
    <n v="1.1499999999999999"/>
    <n v="2.9487179487179485"/>
    <x v="0"/>
    <x v="13"/>
    <m/>
    <n v="2000"/>
    <n v="2300"/>
    <n v="2.2999999999999998"/>
    <m/>
  </r>
  <r>
    <x v="0"/>
    <d v="2010-07-11T00:00:00"/>
    <n v="3727"/>
    <n v="1323"/>
    <x v="2"/>
    <x v="3"/>
    <n v="150"/>
    <x v="15"/>
    <s v="c 70-100"/>
    <n v="4.46"/>
    <n v="4.4600000000000009"/>
    <n v="4.46"/>
    <n v="6.3600713012477712"/>
    <x v="0"/>
    <x v="20"/>
    <m/>
    <n v="2700"/>
    <n v="12042"/>
    <n v="12.042"/>
    <m/>
  </r>
  <r>
    <x v="0"/>
    <d v="2010-07-11T00:00:00"/>
    <n v="12640"/>
    <n v="1311"/>
    <x v="0"/>
    <x v="1"/>
    <n v="112"/>
    <x v="30"/>
    <m/>
    <n v="0.67"/>
    <n v="0.67"/>
    <n v="0.67"/>
    <n v="0.71087533156498672"/>
    <x v="0"/>
    <x v="0"/>
    <m/>
    <n v="1900"/>
    <n v="1273"/>
    <n v="1.2729999999999999"/>
    <m/>
  </r>
  <r>
    <x v="0"/>
    <d v="2010-07-11T00:00:00"/>
    <n v="12640"/>
    <n v="1311"/>
    <x v="0"/>
    <x v="1"/>
    <n v="112"/>
    <x v="16"/>
    <s v="c 70-100"/>
    <n v="1.24"/>
    <n v="1.24"/>
    <n v="1.24"/>
    <n v="2.1196581196581197"/>
    <x v="0"/>
    <x v="0"/>
    <m/>
    <n v="1900"/>
    <n v="2356"/>
    <n v="2.3559999999999999"/>
    <m/>
  </r>
  <r>
    <x v="0"/>
    <d v="2010-07-11T00:00:00"/>
    <n v="3720"/>
    <n v="1312"/>
    <x v="0"/>
    <x v="0"/>
    <n v="140"/>
    <x v="30"/>
    <m/>
    <n v="1.29"/>
    <n v="1.2900000000000003"/>
    <n v="1.29"/>
    <n v="1.0466531440162272"/>
    <x v="0"/>
    <x v="0"/>
    <m/>
    <n v="3200"/>
    <n v="4128"/>
    <n v="4.1280000000000001"/>
    <m/>
  </r>
  <r>
    <x v="0"/>
    <d v="2010-07-11T00:00:00"/>
    <n v="3720"/>
    <n v="1312"/>
    <x v="0"/>
    <x v="0"/>
    <n v="140"/>
    <x v="9"/>
    <m/>
    <n v="1.39"/>
    <n v="1.3900000000000001"/>
    <n v="1.39"/>
    <n v="1.0901960784313725"/>
    <x v="0"/>
    <x v="0"/>
    <m/>
    <n v="3200"/>
    <n v="4448"/>
    <n v="4.4480000000000004"/>
    <m/>
  </r>
  <r>
    <x v="0"/>
    <d v="2010-07-11T00:00:00"/>
    <n v="3725"/>
    <n v="114"/>
    <x v="1"/>
    <x v="0"/>
    <n v="140"/>
    <x v="12"/>
    <m/>
    <n v="3.29"/>
    <n v="3.29"/>
    <n v="3.29"/>
    <n v="2"/>
    <x v="0"/>
    <x v="0"/>
    <m/>
    <n v="2800"/>
    <n v="9212"/>
    <n v="9.2119999999999997"/>
    <m/>
  </r>
  <r>
    <x v="0"/>
    <d v="2010-07-11T00:00:00"/>
    <n v="12650"/>
    <n v="113"/>
    <x v="1"/>
    <x v="1"/>
    <n v="112"/>
    <x v="3"/>
    <m/>
    <m/>
    <n v="8.4908108108108102"/>
    <n v="8.4908108108108102"/>
    <n v="7"/>
    <x v="0"/>
    <x v="0"/>
    <m/>
    <n v="1700"/>
    <n v="14434.378378378377"/>
    <n v="14.434378378378376"/>
    <m/>
  </r>
  <r>
    <x v="0"/>
    <d v="2010-07-11T00:00:00"/>
    <n v="12650"/>
    <n v="113"/>
    <x v="1"/>
    <x v="1"/>
    <n v="112"/>
    <x v="4"/>
    <m/>
    <m/>
    <n v="6.8735135135135135"/>
    <n v="6.8735135135135135"/>
    <n v="6"/>
    <x v="0"/>
    <x v="0"/>
    <m/>
    <n v="1700"/>
    <n v="11684.972972972973"/>
    <n v="11.684972972972973"/>
    <m/>
  </r>
  <r>
    <x v="0"/>
    <d v="2010-07-11T00:00:00"/>
    <n v="12650"/>
    <n v="113"/>
    <x v="1"/>
    <x v="1"/>
    <n v="112"/>
    <x v="12"/>
    <m/>
    <n v="18.7"/>
    <n v="3.3356756756756756"/>
    <n v="3.3356756756756756"/>
    <n v="3"/>
    <x v="0"/>
    <x v="0"/>
    <m/>
    <n v="1700"/>
    <n v="5670.6486486486483"/>
    <n v="5.6706486486486485"/>
    <m/>
  </r>
  <r>
    <x v="0"/>
    <d v="2010-07-12T00:00:00"/>
    <n v="3730"/>
    <n v="1327"/>
    <x v="3"/>
    <x v="2"/>
    <n v="150"/>
    <x v="19"/>
    <s v="c 70-100"/>
    <n v="0.86"/>
    <n v="0.86"/>
    <n v="0.86"/>
    <n v="1.131578947368421"/>
    <x v="1"/>
    <x v="11"/>
    <m/>
    <n v="2000"/>
    <n v="1720"/>
    <n v="1.72"/>
    <m/>
  </r>
  <r>
    <x v="0"/>
    <d v="2010-07-12T00:00:00"/>
    <n v="3729"/>
    <n v="1326"/>
    <x v="2"/>
    <x v="2"/>
    <n v="150"/>
    <x v="19"/>
    <s v="c 70-100"/>
    <n v="4.88"/>
    <n v="4.88"/>
    <n v="4.88"/>
    <n v="6.4210526315789469"/>
    <x v="0"/>
    <x v="21"/>
    <m/>
    <n v="2000"/>
    <n v="9760"/>
    <n v="9.76"/>
    <m/>
  </r>
  <r>
    <x v="0"/>
    <d v="2010-07-12T00:00:00"/>
    <n v="3731"/>
    <n v="1326"/>
    <x v="2"/>
    <x v="2"/>
    <n v="150"/>
    <x v="19"/>
    <s v="c 70-100"/>
    <n v="3.4232758620689654"/>
    <n v="3.4232758620689658"/>
    <n v="3.4232758620689654"/>
    <n v="4.5043103448275863"/>
    <x v="0"/>
    <x v="21"/>
    <m/>
    <n v="2000"/>
    <n v="6846.5517241379312"/>
    <n v="6.8465517241379308"/>
    <m/>
  </r>
  <r>
    <x v="0"/>
    <d v="2010-07-12T00:00:00"/>
    <n v="3731"/>
    <n v="1326"/>
    <x v="2"/>
    <x v="2"/>
    <n v="150"/>
    <x v="17"/>
    <s v="d 105-120"/>
    <n v="0.75672413793103444"/>
    <n v="0.75672413793103444"/>
    <n v="0.75672413793103444"/>
    <n v="0.90086206896551724"/>
    <x v="0"/>
    <x v="21"/>
    <m/>
    <n v="2000"/>
    <n v="1513.4482758620688"/>
    <n v="1.5134482758620689"/>
    <m/>
  </r>
  <r>
    <x v="0"/>
    <d v="2010-07-12T00:00:00"/>
    <s v="0f"/>
    <n v="1324"/>
    <x v="3"/>
    <x v="1"/>
    <n v="112"/>
    <x v="29"/>
    <s v="e 125-250"/>
    <n v="0.85"/>
    <n v="0.8500000000000002"/>
    <n v="0.85"/>
    <n v="0.68825910931174084"/>
    <x v="1"/>
    <x v="10"/>
    <m/>
    <n v="1615"/>
    <n v="1372.75"/>
    <n v="1.3727499999999999"/>
    <m/>
  </r>
  <r>
    <x v="0"/>
    <d v="2010-07-12T00:00:00"/>
    <n v="12657"/>
    <n v="1328"/>
    <x v="2"/>
    <x v="1"/>
    <n v="112"/>
    <x v="18"/>
    <s v="b 50-65"/>
    <n v="0.49"/>
    <n v="0.49"/>
    <n v="0.49"/>
    <n v="1.0887573964497042"/>
    <x v="0"/>
    <x v="11"/>
    <m/>
    <n v="1850"/>
    <n v="906.5"/>
    <n v="0.90649999999999997"/>
    <m/>
  </r>
  <r>
    <x v="0"/>
    <d v="2010-07-12T00:00:00"/>
    <n v="3728"/>
    <n v="1324"/>
    <x v="3"/>
    <x v="0"/>
    <n v="140"/>
    <x v="28"/>
    <s v="e 125-250"/>
    <n v="2.7328070175438599"/>
    <n v="2.7328070175438595"/>
    <n v="2.7328070175438599"/>
    <n v="1.7378740970072242"/>
    <x v="1"/>
    <x v="10"/>
    <m/>
    <n v="2720"/>
    <n v="7433.2350877192994"/>
    <n v="7.4332350877192992"/>
    <m/>
  </r>
  <r>
    <x v="0"/>
    <d v="2010-07-12T00:00:00"/>
    <n v="3728"/>
    <n v="1324"/>
    <x v="3"/>
    <x v="0"/>
    <n v="140"/>
    <x v="21"/>
    <s v="e 125-250"/>
    <n v="1.4771929824561403"/>
    <n v="1.4771929824561401"/>
    <n v="1.4771929824561403"/>
    <n v="0.86893704850361198"/>
    <x v="1"/>
    <x v="10"/>
    <m/>
    <n v="2720"/>
    <n v="4017.9649122807014"/>
    <n v="4.0179649122807017"/>
    <m/>
  </r>
  <r>
    <x v="0"/>
    <d v="2010-07-12T00:00:00"/>
    <n v="12659"/>
    <n v="113"/>
    <x v="1"/>
    <x v="1"/>
    <n v="112"/>
    <x v="3"/>
    <s v="e 125-250"/>
    <m/>
    <n v="7.2263254113345514"/>
    <n v="7.2263254113345514"/>
    <n v="6"/>
    <x v="0"/>
    <x v="0"/>
    <m/>
    <n v="1700"/>
    <n v="12284.753199268738"/>
    <n v="12.284753199268739"/>
    <m/>
  </r>
  <r>
    <x v="0"/>
    <d v="2010-07-12T00:00:00"/>
    <n v="12659"/>
    <n v="113"/>
    <x v="1"/>
    <x v="1"/>
    <n v="112"/>
    <x v="12"/>
    <s v="e 125-250"/>
    <m/>
    <n v="5.5201096892138937"/>
    <n v="5.5201096892138937"/>
    <n v="5"/>
    <x v="0"/>
    <x v="0"/>
    <m/>
    <n v="1700"/>
    <n v="9384.1864716636192"/>
    <n v="9.3841864716636199"/>
    <m/>
  </r>
  <r>
    <x v="0"/>
    <d v="2010-07-12T00:00:00"/>
    <n v="12659"/>
    <n v="113"/>
    <x v="1"/>
    <x v="1"/>
    <n v="112"/>
    <x v="5"/>
    <s v="e 125-250"/>
    <n v="21.96"/>
    <n v="9.2135648994515549"/>
    <n v="9.2135648994515549"/>
    <n v="9"/>
    <x v="0"/>
    <x v="0"/>
    <m/>
    <n v="1700"/>
    <n v="15663.060329067643"/>
    <n v="15.663060329067642"/>
    <m/>
  </r>
  <r>
    <x v="0"/>
    <d v="2010-07-13T00:00:00"/>
    <n v="12665"/>
    <n v="1338"/>
    <x v="2"/>
    <x v="1"/>
    <n v="112"/>
    <x v="14"/>
    <s v="b 50-65"/>
    <n v="1.9871999999999999"/>
    <n v="1.9871999999999994"/>
    <n v="1.9871999999999999"/>
    <n v="5.0953846153846145"/>
    <x v="0"/>
    <x v="21"/>
    <m/>
    <n v="1700"/>
    <n v="3378.24"/>
    <n v="3.3782399999999999"/>
    <m/>
  </r>
  <r>
    <x v="0"/>
    <d v="2010-07-13T00:00:00"/>
    <n v="12665"/>
    <n v="1338"/>
    <x v="2"/>
    <x v="1"/>
    <n v="112"/>
    <x v="18"/>
    <s v="b 50-65"/>
    <n v="2.1528"/>
    <n v="2.1528"/>
    <n v="2.1528"/>
    <n v="5.0953846153846154"/>
    <x v="0"/>
    <x v="21"/>
    <m/>
    <n v="1700"/>
    <n v="3659.76"/>
    <n v="3.6597600000000003"/>
    <m/>
  </r>
  <r>
    <x v="0"/>
    <d v="2010-07-13T00:00:00"/>
    <n v="12666"/>
    <n v="1337"/>
    <x v="2"/>
    <x v="1"/>
    <n v="112"/>
    <x v="14"/>
    <s v="b 50-65"/>
    <n v="2.06"/>
    <n v="2.06"/>
    <n v="2.06"/>
    <n v="5.2820512820512819"/>
    <x v="0"/>
    <x v="14"/>
    <m/>
    <n v="1850"/>
    <n v="3811"/>
    <n v="3.8109999999999999"/>
    <m/>
  </r>
  <r>
    <x v="0"/>
    <d v="2010-07-13T00:00:00"/>
    <n v="12664"/>
    <n v="1339"/>
    <x v="2"/>
    <x v="1"/>
    <n v="112"/>
    <x v="19"/>
    <s v="c 70-100"/>
    <n v="3.91"/>
    <n v="3.91"/>
    <n v="3.91"/>
    <n v="6.331983805668016"/>
    <x v="0"/>
    <x v="21"/>
    <m/>
    <n v="1850"/>
    <n v="7233.5"/>
    <n v="7.2335000000000003"/>
    <m/>
  </r>
  <r>
    <x v="0"/>
    <d v="2010-07-13T00:00:00"/>
    <n v="3734"/>
    <n v="1331"/>
    <x v="0"/>
    <x v="0"/>
    <n v="150"/>
    <x v="20"/>
    <s v="d 105-120"/>
    <n v="4.93"/>
    <n v="4.9299999999999988"/>
    <n v="4.93"/>
    <n v="5.2727272727272725"/>
    <x v="0"/>
    <x v="0"/>
    <m/>
    <n v="3200"/>
    <n v="15776"/>
    <n v="15.776"/>
    <m/>
  </r>
  <r>
    <x v="0"/>
    <d v="2010-07-13T00:00:00"/>
    <n v="3734"/>
    <n v="1331"/>
    <x v="0"/>
    <x v="0"/>
    <n v="150"/>
    <x v="31"/>
    <s v="e 125-250"/>
    <n v="1.5907692307692309"/>
    <n v="1.5907692307692307"/>
    <n v="1.5907692307692309"/>
    <n v="1.1696832579185521"/>
    <x v="0"/>
    <x v="0"/>
    <m/>
    <n v="3200"/>
    <n v="5090.461538461539"/>
    <n v="5.0904615384615388"/>
    <m/>
  </r>
  <r>
    <x v="0"/>
    <d v="2010-07-13T00:00:00"/>
    <n v="3734"/>
    <n v="1331"/>
    <x v="0"/>
    <x v="0"/>
    <n v="150"/>
    <x v="7"/>
    <s v="d 105-120"/>
    <n v="3.5792307692307692"/>
    <n v="3.5792307692307683"/>
    <n v="3.5792307692307692"/>
    <n v="3.5090497737556561"/>
    <x v="0"/>
    <x v="0"/>
    <m/>
    <n v="3200"/>
    <n v="11453.538461538461"/>
    <n v="11.453538461538461"/>
    <m/>
  </r>
  <r>
    <x v="0"/>
    <d v="2010-07-13T00:00:00"/>
    <n v="3740"/>
    <n v="1334"/>
    <x v="6"/>
    <x v="0"/>
    <n v="150"/>
    <x v="12"/>
    <s v="e 125-250"/>
    <n v="7.6120901639344272"/>
    <n v="7.6120901639344272"/>
    <n v="7.6120901639344272"/>
    <n v="5.427515268402443"/>
    <x v="0"/>
    <x v="0"/>
    <m/>
    <n v="3100"/>
    <n v="23597.479508196724"/>
    <n v="23.597479508196724"/>
    <m/>
  </r>
  <r>
    <x v="0"/>
    <d v="2010-07-13T00:00:00"/>
    <n v="3740"/>
    <n v="1334"/>
    <x v="6"/>
    <x v="0"/>
    <n v="150"/>
    <x v="9"/>
    <s v="e 125-250"/>
    <n v="5.5360655737704922"/>
    <n v="5.536065573770494"/>
    <n v="5.5360655737704922"/>
    <n v="4.3420122147219553"/>
    <x v="0"/>
    <x v="0"/>
    <m/>
    <n v="3100"/>
    <n v="17161.803278688527"/>
    <n v="17.161803278688527"/>
    <m/>
  </r>
  <r>
    <x v="0"/>
    <d v="2010-07-13T00:00:00"/>
    <n v="3740"/>
    <n v="1334"/>
    <x v="6"/>
    <x v="0"/>
    <n v="150"/>
    <x v="2"/>
    <s v="e 125-250"/>
    <n v="5.7667349726775958"/>
    <n v="5.7667349726775958"/>
    <n v="5.7667349726775958"/>
    <n v="5.427515268402443"/>
    <x v="0"/>
    <x v="0"/>
    <m/>
    <n v="3100"/>
    <n v="17876.878415300547"/>
    <n v="17.876878415300546"/>
    <m/>
  </r>
  <r>
    <x v="0"/>
    <d v="2010-07-13T00:00:00"/>
    <n v="3740"/>
    <n v="1334"/>
    <x v="6"/>
    <x v="0"/>
    <n v="150"/>
    <x v="7"/>
    <s v="d 105-120"/>
    <n v="3.3216393442622953"/>
    <n v="3.3216393442622953"/>
    <n v="3.3216393442622953"/>
    <n v="3.2565091610414658"/>
    <x v="0"/>
    <x v="0"/>
    <m/>
    <n v="3100"/>
    <n v="10297.081967213115"/>
    <n v="10.297081967213115"/>
    <m/>
  </r>
  <r>
    <x v="0"/>
    <d v="2010-07-13T00:00:00"/>
    <n v="3740"/>
    <n v="1334"/>
    <x v="6"/>
    <x v="0"/>
    <n v="150"/>
    <x v="20"/>
    <s v="d 105-120"/>
    <n v="5.0747267759562851"/>
    <n v="5.0747267759562851"/>
    <n v="5.0747267759562851"/>
    <n v="5.4275152684024439"/>
    <x v="0"/>
    <x v="0"/>
    <m/>
    <n v="3100"/>
    <n v="15731.653005464485"/>
    <n v="15.731653005464484"/>
    <m/>
  </r>
  <r>
    <x v="0"/>
    <d v="2010-07-13T00:00:00"/>
    <n v="3740"/>
    <n v="1334"/>
    <x v="6"/>
    <x v="0"/>
    <n v="150"/>
    <x v="1"/>
    <s v="e 125-250"/>
    <n v="6.4587431693989075"/>
    <n v="6.4587431693989092"/>
    <n v="6.4587431693989075"/>
    <n v="5.4275152684024439"/>
    <x v="0"/>
    <x v="0"/>
    <m/>
    <n v="3100"/>
    <n v="20022.103825136612"/>
    <n v="20.022103825136611"/>
    <m/>
  </r>
  <r>
    <x v="0"/>
    <d v="2010-07-13T00:00:00"/>
    <n v="3738"/>
    <n v="1340"/>
    <x v="2"/>
    <x v="0"/>
    <n v="140"/>
    <x v="1"/>
    <s v="e 125-250"/>
    <n v="2.6977391304347829"/>
    <n v="2.697739130434782"/>
    <n v="2.6977391304347829"/>
    <n v="2.2670076726342714"/>
    <x v="0"/>
    <x v="22"/>
    <m/>
    <n v="3200"/>
    <n v="8632.7652173913048"/>
    <n v="8.6327652173913041"/>
    <m/>
  </r>
  <r>
    <x v="0"/>
    <d v="2010-07-13T00:00:00"/>
    <n v="3738"/>
    <n v="1340"/>
    <x v="2"/>
    <x v="0"/>
    <n v="140"/>
    <x v="30"/>
    <s v="e 125-250"/>
    <n v="1.3970434782608696"/>
    <n v="1.3970434782608692"/>
    <n v="1.3970434782608696"/>
    <n v="1.1335038363171357"/>
    <x v="0"/>
    <x v="22"/>
    <m/>
    <n v="3200"/>
    <n v="4470.5391304347831"/>
    <n v="4.4705391304347835"/>
    <m/>
  </r>
  <r>
    <x v="0"/>
    <d v="2010-07-13T00:00:00"/>
    <n v="3738"/>
    <n v="1340"/>
    <x v="2"/>
    <x v="0"/>
    <n v="140"/>
    <x v="9"/>
    <s v="e 125-250"/>
    <n v="1.4452173913043478"/>
    <n v="1.4452173913043473"/>
    <n v="1.4452173913043478"/>
    <n v="1.1335038363171357"/>
    <x v="0"/>
    <x v="22"/>
    <m/>
    <n v="3200"/>
    <n v="4624.695652173913"/>
    <n v="4.6246956521739131"/>
    <m/>
  </r>
  <r>
    <x v="0"/>
    <d v="2010-07-14T00:00:00"/>
    <n v="3748"/>
    <n v="1347"/>
    <x v="2"/>
    <x v="2"/>
    <n v="150"/>
    <x v="6"/>
    <s v="c 70-100"/>
    <n v="0.66"/>
    <n v="0.66"/>
    <n v="0.66"/>
    <n v="1.03125"/>
    <x v="0"/>
    <x v="11"/>
    <m/>
    <n v="2000"/>
    <n v="1320"/>
    <n v="1.32"/>
    <m/>
  </r>
  <r>
    <x v="0"/>
    <d v="2010-07-14T00:00:00"/>
    <n v="12673"/>
    <n v="1352"/>
    <x v="2"/>
    <x v="1"/>
    <n v="112"/>
    <x v="19"/>
    <s v="c 70-100"/>
    <n v="0.62"/>
    <n v="0.62"/>
    <n v="0.62"/>
    <n v="1.0040485829959513"/>
    <x v="0"/>
    <x v="5"/>
    <m/>
    <n v="1750"/>
    <n v="1085"/>
    <n v="1.085"/>
    <m/>
  </r>
  <r>
    <x v="0"/>
    <d v="2010-07-14T00:00:00"/>
    <n v="12673"/>
    <n v="1351"/>
    <x v="2"/>
    <x v="1"/>
    <n v="112"/>
    <x v="6"/>
    <s v="c 70-100"/>
    <n v="2.5499999999999998"/>
    <n v="2.5499999999999998"/>
    <n v="2.5499999999999998"/>
    <n v="4.9038461538461533"/>
    <x v="0"/>
    <x v="5"/>
    <m/>
    <n v="1850"/>
    <n v="4717.5"/>
    <n v="4.7175000000000002"/>
    <m/>
  </r>
  <r>
    <x v="0"/>
    <d v="2010-07-14T00:00:00"/>
    <n v="12674"/>
    <n v="1348"/>
    <x v="2"/>
    <x v="1"/>
    <n v="112"/>
    <x v="14"/>
    <s v="b 50-65"/>
    <n v="0.39555555555555555"/>
    <n v="0.39555555555555544"/>
    <n v="0.39555555555555555"/>
    <n v="1.0142450142450141"/>
    <x v="0"/>
    <x v="11"/>
    <m/>
    <n v="1850"/>
    <n v="731.77777777777771"/>
    <n v="0.73177777777777775"/>
    <m/>
  </r>
  <r>
    <x v="0"/>
    <d v="2010-07-14T00:00:00"/>
    <n v="12674"/>
    <n v="1348"/>
    <x v="2"/>
    <x v="1"/>
    <n v="112"/>
    <x v="32"/>
    <s v="c 70-100"/>
    <n v="0.49444444444444446"/>
    <n v="0.49444444444444446"/>
    <n v="0.49444444444444446"/>
    <n v="1.0142450142450143"/>
    <x v="0"/>
    <x v="11"/>
    <m/>
    <n v="1850"/>
    <n v="914.72222222222229"/>
    <n v="0.91472222222222233"/>
    <m/>
  </r>
  <r>
    <x v="0"/>
    <d v="2010-07-14T00:00:00"/>
    <n v="12672"/>
    <n v="1353"/>
    <x v="2"/>
    <x v="1"/>
    <n v="112"/>
    <x v="33"/>
    <s v="c 70-100"/>
    <n v="2.1486956521739131"/>
    <n v="2.1486956521739131"/>
    <n v="2.1486956521739131"/>
    <n v="4.7224080267558532"/>
    <x v="0"/>
    <x v="23"/>
    <m/>
    <n v="1900"/>
    <n v="4082.521739130435"/>
    <n v="4.0825217391304349"/>
    <m/>
  </r>
  <r>
    <x v="0"/>
    <d v="2010-07-14T00:00:00"/>
    <n v="12672"/>
    <n v="1353"/>
    <x v="2"/>
    <x v="1"/>
    <n v="112"/>
    <x v="32"/>
    <s v="c 70-100"/>
    <n v="1.3813043478260869"/>
    <n v="1.3813043478260869"/>
    <n v="1.3813043478260869"/>
    <n v="2.8334448160535115"/>
    <x v="0"/>
    <x v="23"/>
    <m/>
    <n v="1900"/>
    <n v="2624.478260869565"/>
    <n v="2.6244782608695649"/>
    <m/>
  </r>
  <r>
    <x v="0"/>
    <d v="2010-07-14T00:00:00"/>
    <n v="3747"/>
    <n v="120"/>
    <x v="0"/>
    <x v="2"/>
    <n v="150"/>
    <x v="2"/>
    <s v="e 125-250"/>
    <m/>
    <n v="3.1239669421487606"/>
    <n v="3.1239669421487606"/>
    <n v="3"/>
    <x v="0"/>
    <x v="0"/>
    <m/>
    <n v="2150"/>
    <n v="6716.5289256198348"/>
    <n v="6.7165289256198344"/>
    <m/>
  </r>
  <r>
    <x v="0"/>
    <d v="2010-07-14T00:00:00"/>
    <n v="3747"/>
    <n v="120"/>
    <x v="0"/>
    <x v="2"/>
    <n v="150"/>
    <x v="10"/>
    <s v="d 105-120"/>
    <n v="5.04"/>
    <n v="1.9160330578512397"/>
    <n v="1.9160330578512397"/>
    <n v="2"/>
    <x v="0"/>
    <x v="0"/>
    <m/>
    <n v="2150"/>
    <n v="4119.4710743801652"/>
    <n v="4.119471074380165"/>
    <m/>
  </r>
  <r>
    <x v="0"/>
    <d v="2010-07-14T00:00:00"/>
    <n v="3743"/>
    <n v="120"/>
    <x v="0"/>
    <x v="2"/>
    <n v="150"/>
    <x v="2"/>
    <s v="e 125-250"/>
    <m/>
    <n v="2.9752066115702478"/>
    <n v="2.9752066115702478"/>
    <n v="3"/>
    <x v="0"/>
    <x v="0"/>
    <m/>
    <n v="2150"/>
    <n v="6396.6942148760327"/>
    <n v="6.3966942148760326"/>
    <m/>
  </r>
  <r>
    <x v="0"/>
    <d v="2010-07-14T00:00:00"/>
    <n v="3743"/>
    <n v="120"/>
    <x v="0"/>
    <x v="2"/>
    <n v="150"/>
    <x v="10"/>
    <s v="d 105-120"/>
    <n v="4.8"/>
    <n v="1.824793388429752"/>
    <n v="1.824793388429752"/>
    <n v="2"/>
    <x v="0"/>
    <x v="0"/>
    <m/>
    <n v="2150"/>
    <n v="3923.3057851239669"/>
    <n v="3.9233057851239668"/>
    <m/>
  </r>
  <r>
    <x v="0"/>
    <d v="2010-07-14T00:00:00"/>
    <n v="3745"/>
    <n v="1350"/>
    <x v="2"/>
    <x v="0"/>
    <n v="150"/>
    <x v="16"/>
    <s v="c 70-100"/>
    <n v="2.14"/>
    <n v="2.14"/>
    <n v="2.14"/>
    <n v="2.797385620915033"/>
    <x v="0"/>
    <x v="5"/>
    <m/>
    <n v="3100"/>
    <n v="6634"/>
    <n v="6.6340000000000003"/>
    <m/>
  </r>
  <r>
    <x v="0"/>
    <d v="2010-07-14T00:00:00"/>
    <n v="3744"/>
    <n v="1349"/>
    <x v="2"/>
    <x v="0"/>
    <n v="150"/>
    <x v="16"/>
    <s v="c 70-100"/>
    <n v="1.62"/>
    <n v="1.62"/>
    <n v="1.62"/>
    <n v="2.1176470588235294"/>
    <x v="0"/>
    <x v="19"/>
    <m/>
    <n v="3100"/>
    <n v="5022"/>
    <n v="5.0220000000000002"/>
    <m/>
  </r>
  <r>
    <x v="0"/>
    <d v="2010-07-15T00:00:00"/>
    <n v="12678"/>
    <n v="1363"/>
    <x v="3"/>
    <x v="1"/>
    <n v="112"/>
    <x v="24"/>
    <s v="b 50-65"/>
    <n v="0.55510204081632664"/>
    <n v="0.55510204081632664"/>
    <n v="0.55510204081632664"/>
    <n v="1.7080062794348512"/>
    <x v="1"/>
    <x v="11"/>
    <m/>
    <n v="1600"/>
    <n v="888.16326530612264"/>
    <n v="0.88816326530612266"/>
    <m/>
  </r>
  <r>
    <x v="0"/>
    <d v="2010-07-15T00:00:00"/>
    <n v="12678"/>
    <n v="1363"/>
    <x v="3"/>
    <x v="1"/>
    <n v="112"/>
    <x v="14"/>
    <s v="b 50-65"/>
    <n v="0.33306122448979592"/>
    <n v="0.33306122448979586"/>
    <n v="0.33306122448979592"/>
    <n v="0.85400313971742536"/>
    <x v="1"/>
    <x v="11"/>
    <m/>
    <n v="1600"/>
    <n v="532.89795918367349"/>
    <n v="0.53289795918367344"/>
    <m/>
  </r>
  <r>
    <x v="0"/>
    <d v="2010-07-15T00:00:00"/>
    <n v="12678"/>
    <n v="1363"/>
    <x v="3"/>
    <x v="1"/>
    <n v="112"/>
    <x v="15"/>
    <s v="c 70-100"/>
    <n v="0.4718367346938776"/>
    <n v="0.4718367346938776"/>
    <n v="0.4718367346938776"/>
    <n v="0.85400313971742559"/>
    <x v="1"/>
    <x v="11"/>
    <m/>
    <n v="1600"/>
    <n v="754.93877551020421"/>
    <n v="0.75493877551020416"/>
    <m/>
  </r>
  <r>
    <x v="0"/>
    <d v="2010-07-15T00:00:00"/>
    <n v="12679"/>
    <n v="1354"/>
    <x v="0"/>
    <x v="1"/>
    <n v="112"/>
    <x v="18"/>
    <s v="b 50-65"/>
    <n v="1.62"/>
    <n v="1.62"/>
    <n v="1.62"/>
    <n v="3.8343195266272194"/>
    <x v="0"/>
    <x v="0"/>
    <m/>
    <n v="1900"/>
    <n v="3078"/>
    <n v="3.0779999999999998"/>
    <m/>
  </r>
  <r>
    <x v="0"/>
    <d v="2010-07-15T00:00:00"/>
    <n v="12680"/>
    <n v="1354"/>
    <x v="0"/>
    <x v="1"/>
    <n v="112"/>
    <x v="25"/>
    <s v="b 50-65"/>
    <n v="0.59"/>
    <n v="0.59"/>
    <n v="0.59"/>
    <n v="1.6503496503496504"/>
    <x v="0"/>
    <x v="0"/>
    <m/>
    <n v="1900"/>
    <n v="1121"/>
    <n v="1.121"/>
    <m/>
  </r>
  <r>
    <x v="0"/>
    <d v="2010-07-15T00:00:00"/>
    <n v="12680"/>
    <n v="1354"/>
    <x v="0"/>
    <x v="1"/>
    <n v="112"/>
    <x v="18"/>
    <s v="b 50-65"/>
    <n v="0.84"/>
    <n v="0.84"/>
    <n v="0.84"/>
    <n v="1.9881656804733727"/>
    <x v="0"/>
    <x v="0"/>
    <m/>
    <n v="1900"/>
    <n v="1596"/>
    <n v="1.5960000000000001"/>
    <m/>
  </r>
  <r>
    <x v="0"/>
    <d v="2010-07-15T00:00:00"/>
    <n v="3753"/>
    <n v="1355"/>
    <x v="0"/>
    <x v="0"/>
    <n v="150"/>
    <x v="8"/>
    <e v="#REF!"/>
    <n v="2.9182758620689651"/>
    <n v="2.9182758620689655"/>
    <n v="2.9182758620689651"/>
    <n v="2.2150101419878294"/>
    <x v="0"/>
    <x v="0"/>
    <m/>
    <n v="3200"/>
    <n v="9338.4827586206884"/>
    <n v="9.3384827586206889"/>
    <m/>
  </r>
  <r>
    <x v="0"/>
    <d v="2010-07-15T00:00:00"/>
    <n v="3753"/>
    <n v="1355"/>
    <x v="0"/>
    <x v="0"/>
    <n v="150"/>
    <x v="1"/>
    <e v="#REF!"/>
    <n v="1.3179310344827586"/>
    <n v="1.3179310344827591"/>
    <n v="1.3179310344827586"/>
    <n v="1.1075050709939149"/>
    <x v="0"/>
    <x v="0"/>
    <m/>
    <n v="3200"/>
    <n v="4217.3793103448279"/>
    <n v="4.2173793103448283"/>
    <m/>
  </r>
  <r>
    <x v="0"/>
    <d v="2010-07-15T00:00:00"/>
    <n v="3753"/>
    <n v="1355"/>
    <x v="0"/>
    <x v="0"/>
    <n v="150"/>
    <x v="0"/>
    <e v="#REF!"/>
    <n v="1.2237931034482759"/>
    <n v="1.2237931034482756"/>
    <n v="1.2237931034482759"/>
    <n v="1.1075050709939147"/>
    <x v="0"/>
    <x v="0"/>
    <m/>
    <n v="3200"/>
    <n v="3916.1379310344828"/>
    <n v="3.9161379310344828"/>
    <m/>
  </r>
  <r>
    <x v="0"/>
    <d v="2010-07-15T00:00:00"/>
    <n v="3753"/>
    <n v="1355"/>
    <x v="0"/>
    <x v="0"/>
    <n v="150"/>
    <x v="9"/>
    <e v="#REF!"/>
    <n v="2.9454545454545453"/>
    <n v="2.9454545454545458"/>
    <n v="2.9454545454545453"/>
    <n v="2.3101604278074865"/>
    <x v="0"/>
    <x v="0"/>
    <m/>
    <n v="3200"/>
    <n v="9425.4545454545441"/>
    <n v="9.425454545454544"/>
    <m/>
  </r>
  <r>
    <x v="0"/>
    <d v="2010-07-15T00:00:00"/>
    <n v="3753"/>
    <n v="1355"/>
    <x v="0"/>
    <x v="0"/>
    <n v="150"/>
    <x v="2"/>
    <e v="#REF!"/>
    <n v="2.4545454545454546"/>
    <n v="2.4545454545454546"/>
    <n v="2.4545454545454546"/>
    <n v="2.3101604278074865"/>
    <x v="0"/>
    <x v="0"/>
    <m/>
    <n v="3200"/>
    <n v="7854.545454545455"/>
    <n v="7.8545454545454554"/>
    <m/>
  </r>
  <r>
    <x v="0"/>
    <d v="2010-07-15T00:00:00"/>
    <n v="3753"/>
    <n v="1356"/>
    <x v="0"/>
    <x v="2"/>
    <n v="150"/>
    <x v="6"/>
    <s v="c 70-100"/>
    <n v="0.65"/>
    <n v="0.65"/>
    <n v="0.65"/>
    <n v="1.015625"/>
    <x v="0"/>
    <x v="0"/>
    <m/>
    <n v="2150"/>
    <n v="1397.5"/>
    <n v="1.3975"/>
    <m/>
  </r>
  <r>
    <x v="0"/>
    <d v="2010-07-15T00:00:00"/>
    <n v="3755"/>
    <n v="1361"/>
    <x v="4"/>
    <x v="3"/>
    <n v="150"/>
    <x v="2"/>
    <e v="#REF!"/>
    <n v="1.07"/>
    <n v="1.07"/>
    <n v="1.07"/>
    <n v="1.0375757575757576"/>
    <x v="0"/>
    <x v="0"/>
    <m/>
    <n v="2300"/>
    <n v="2461"/>
    <n v="2.4609999999999999"/>
    <m/>
  </r>
  <r>
    <x v="0"/>
    <d v="2010-07-15T00:00:00"/>
    <n v="3756"/>
    <n v="1362"/>
    <x v="4"/>
    <x v="2"/>
    <n v="150"/>
    <x v="17"/>
    <s v="d 105-120"/>
    <n v="0.92"/>
    <n v="0.92"/>
    <n v="0.92"/>
    <n v="1.0952380952380953"/>
    <x v="0"/>
    <x v="0"/>
    <m/>
    <n v="2150"/>
    <n v="1978"/>
    <n v="1.978"/>
    <m/>
  </r>
  <r>
    <x v="0"/>
    <d v="2010-07-15T00:00:00"/>
    <n v="3754"/>
    <n v="1359"/>
    <x v="2"/>
    <x v="0"/>
    <n v="150"/>
    <x v="16"/>
    <s v="c 70-100"/>
    <n v="5.37"/>
    <n v="5.37"/>
    <n v="5.37"/>
    <n v="7.0196078431372548"/>
    <x v="0"/>
    <x v="24"/>
    <m/>
    <n v="3100"/>
    <n v="16647"/>
    <n v="16.646999999999998"/>
    <m/>
  </r>
  <r>
    <x v="0"/>
    <d v="2010-07-15T00:00:00"/>
    <n v="3757"/>
    <n v="1360"/>
    <x v="2"/>
    <x v="0"/>
    <n v="150"/>
    <x v="16"/>
    <s v="c 70-100"/>
    <n v="0.8448648648648649"/>
    <n v="0.8448648648648649"/>
    <n v="0.8448648648648649"/>
    <n v="1.1043985161632222"/>
    <x v="0"/>
    <x v="25"/>
    <m/>
    <n v="3150"/>
    <n v="2661.3243243243246"/>
    <n v="2.6613243243243248"/>
    <m/>
  </r>
  <r>
    <x v="0"/>
    <d v="2010-07-15T00:00:00"/>
    <n v="3757"/>
    <n v="1360"/>
    <x v="2"/>
    <x v="0"/>
    <n v="150"/>
    <x v="17"/>
    <s v="d 105-120"/>
    <n v="0.98567567567567571"/>
    <n v="0.9856756756756756"/>
    <n v="0.98567567567567571"/>
    <n v="1.1043985161632222"/>
    <x v="0"/>
    <x v="25"/>
    <m/>
    <n v="3150"/>
    <n v="3104.8783783783783"/>
    <n v="3.1048783783783782"/>
    <m/>
  </r>
  <r>
    <x v="0"/>
    <d v="2010-07-15T00:00:00"/>
    <n v="3757"/>
    <n v="1360"/>
    <x v="2"/>
    <x v="0"/>
    <n v="150"/>
    <x v="7"/>
    <s v="d 105-120"/>
    <n v="3.3794594594594596"/>
    <n v="3.3794594594594587"/>
    <n v="3.3794594594594596"/>
    <n v="3.313195548489666"/>
    <x v="0"/>
    <x v="25"/>
    <m/>
    <n v="3150"/>
    <n v="10645.297297297298"/>
    <n v="10.645297297297299"/>
    <m/>
  </r>
  <r>
    <x v="0"/>
    <d v="2010-07-17T00:00:00"/>
    <n v="3759"/>
    <n v="1372"/>
    <x v="3"/>
    <x v="2"/>
    <n v="150"/>
    <x v="19"/>
    <s v="c 70-100"/>
    <n v="0.7"/>
    <n v="0.7"/>
    <n v="0.7"/>
    <n v="0.92105263157894735"/>
    <x v="1"/>
    <x v="26"/>
    <m/>
    <n v="1785"/>
    <n v="1249.5"/>
    <n v="1.2495000000000001"/>
    <m/>
  </r>
  <r>
    <x v="0"/>
    <d v="2010-07-17T00:00:00"/>
    <n v="3764"/>
    <n v="1371"/>
    <x v="2"/>
    <x v="2"/>
    <n v="150"/>
    <x v="15"/>
    <s v="c 70-100"/>
    <n v="2.29"/>
    <n v="2.29"/>
    <n v="2.29"/>
    <n v="3.3676470588235294"/>
    <x v="0"/>
    <x v="27"/>
    <m/>
    <n v="2100"/>
    <n v="4809"/>
    <n v="4.8090000000000002"/>
    <m/>
  </r>
  <r>
    <x v="0"/>
    <d v="2010-07-17T00:00:00"/>
    <n v="12685"/>
    <n v="1367"/>
    <x v="3"/>
    <x v="1"/>
    <n v="112"/>
    <x v="23"/>
    <s v="a 35-45"/>
    <n v="3.59"/>
    <n v="3.5899999999999994"/>
    <n v="3.59"/>
    <n v="12.273504273504274"/>
    <x v="1"/>
    <x v="0"/>
    <m/>
    <n v="1363.6362999999999"/>
    <n v="4895.4543169999997"/>
    <n v="4.8954543169999996"/>
    <m/>
  </r>
  <r>
    <x v="0"/>
    <d v="2010-07-17T00:00:00"/>
    <n v="12686"/>
    <n v="1370"/>
    <x v="2"/>
    <x v="1"/>
    <n v="112"/>
    <x v="15"/>
    <s v="c 70-100"/>
    <n v="1.0900000000000001"/>
    <n v="1.0900000000000001"/>
    <n v="1.0900000000000001"/>
    <n v="1.9728506787330318"/>
    <x v="0"/>
    <x v="27"/>
    <m/>
    <n v="1850"/>
    <n v="2016.5000000000002"/>
    <n v="2.0165000000000002"/>
    <m/>
  </r>
  <r>
    <x v="0"/>
    <d v="2010-07-17T00:00:00"/>
    <n v="3768"/>
    <n v="1364"/>
    <x v="0"/>
    <x v="2"/>
    <n v="150"/>
    <x v="1"/>
    <e v="#REF!"/>
    <n v="2.57"/>
    <n v="2.57"/>
    <n v="2.57"/>
    <n v="2.2946428571428568"/>
    <x v="0"/>
    <x v="0"/>
    <m/>
    <n v="2150"/>
    <n v="5525.5"/>
    <n v="5.5255000000000001"/>
    <m/>
  </r>
  <r>
    <x v="0"/>
    <d v="2010-07-17T00:00:00"/>
    <n v="3768"/>
    <n v="1364"/>
    <x v="0"/>
    <x v="2"/>
    <n v="150"/>
    <x v="31"/>
    <e v="#REF!"/>
    <n v="1.4685714285714284"/>
    <n v="1.4685714285714284"/>
    <n v="1.4685714285714284"/>
    <n v="1.1473214285714284"/>
    <x v="0"/>
    <x v="0"/>
    <m/>
    <n v="2150"/>
    <n v="3157.4285714285711"/>
    <n v="3.157428571428571"/>
    <m/>
  </r>
  <r>
    <x v="0"/>
    <d v="2010-07-17T00:00:00"/>
    <n v="3768"/>
    <n v="1364"/>
    <x v="0"/>
    <x v="2"/>
    <n v="150"/>
    <x v="7"/>
    <s v="d 105-120"/>
    <n v="1.1014285714285712"/>
    <n v="1.1014285714285712"/>
    <n v="1.1014285714285712"/>
    <n v="1.1473214285714284"/>
    <x v="0"/>
    <x v="0"/>
    <m/>
    <n v="2150"/>
    <n v="2368.071428571428"/>
    <n v="2.3680714285714282"/>
    <m/>
  </r>
  <r>
    <x v="0"/>
    <d v="2010-07-17T00:00:00"/>
    <n v="3768"/>
    <n v="1364"/>
    <x v="0"/>
    <x v="2"/>
    <n v="150"/>
    <x v="20"/>
    <s v="d 105-120"/>
    <n v="0.90803921568627455"/>
    <n v="0.90803921568627466"/>
    <n v="0.90803921568627455"/>
    <n v="1.0318627450980393"/>
    <x v="0"/>
    <x v="0"/>
    <m/>
    <n v="2150"/>
    <n v="1952.2843137254902"/>
    <n v="1.9522843137254902"/>
    <m/>
  </r>
  <r>
    <x v="0"/>
    <d v="2010-07-17T00:00:00"/>
    <n v="3768"/>
    <n v="1364"/>
    <x v="0"/>
    <x v="2"/>
    <n v="150"/>
    <x v="7"/>
    <s v="d 105-120"/>
    <n v="0.99058823529411766"/>
    <n v="0.99058823529411777"/>
    <n v="0.99058823529411766"/>
    <n v="1.0318627450980393"/>
    <x v="0"/>
    <x v="0"/>
    <m/>
    <n v="2150"/>
    <n v="2129.7647058823532"/>
    <n v="2.1297647058823532"/>
    <m/>
  </r>
  <r>
    <x v="0"/>
    <d v="2010-07-17T00:00:00"/>
    <n v="3768"/>
    <n v="1364"/>
    <x v="0"/>
    <x v="2"/>
    <n v="150"/>
    <x v="1"/>
    <e v="#REF!"/>
    <n v="2.311372549019608"/>
    <n v="2.311372549019608"/>
    <n v="2.311372549019608"/>
    <n v="2.0637254901960782"/>
    <x v="0"/>
    <x v="0"/>
    <m/>
    <n v="2150"/>
    <n v="4969.4509803921574"/>
    <n v="4.9694509803921569"/>
    <m/>
  </r>
  <r>
    <x v="0"/>
    <d v="2010-07-17T00:00:00"/>
    <n v="3766"/>
    <n v="1364"/>
    <x v="0"/>
    <x v="2"/>
    <n v="150"/>
    <x v="31"/>
    <e v="#REF!"/>
    <n v="2.7096774193548385"/>
    <n v="2.7096774193548381"/>
    <n v="2.7096774193548385"/>
    <n v="2.1169354838709675"/>
    <x v="0"/>
    <x v="0"/>
    <m/>
    <n v="2150"/>
    <n v="5825.8064516129025"/>
    <n v="5.8258064516129027"/>
    <m/>
  </r>
  <r>
    <x v="0"/>
    <d v="2010-07-17T00:00:00"/>
    <n v="3766"/>
    <n v="1364"/>
    <x v="0"/>
    <x v="2"/>
    <n v="150"/>
    <x v="8"/>
    <e v="#REF!"/>
    <n v="1.3125"/>
    <n v="1.3125"/>
    <n v="1.3125"/>
    <n v="1.058467741935484"/>
    <x v="0"/>
    <x v="0"/>
    <m/>
    <n v="2150"/>
    <n v="2821.875"/>
    <n v="2.8218749999999999"/>
    <m/>
  </r>
  <r>
    <x v="0"/>
    <d v="2010-07-17T00:00:00"/>
    <n v="3766"/>
    <n v="1364"/>
    <x v="0"/>
    <x v="2"/>
    <n v="150"/>
    <x v="30"/>
    <e v="#REF!"/>
    <n v="1.2278225806451613"/>
    <n v="1.227822580645161"/>
    <n v="1.2278225806451613"/>
    <n v="1.058467741935484"/>
    <x v="0"/>
    <x v="0"/>
    <m/>
    <n v="2150"/>
    <n v="2639.8185483870966"/>
    <n v="2.6398185483870966"/>
    <m/>
  </r>
  <r>
    <x v="0"/>
    <d v="2010-07-17T00:00:00"/>
    <n v="3760"/>
    <n v="1364"/>
    <x v="0"/>
    <x v="2"/>
    <n v="150"/>
    <x v="8"/>
    <e v="#REF!"/>
    <n v="2.5206557377049181"/>
    <n v="2.5206557377049181"/>
    <n v="2.5206557377049181"/>
    <n v="2.0327868852459017"/>
    <x v="0"/>
    <x v="0"/>
    <m/>
    <n v="2150"/>
    <n v="5419.4098360655744"/>
    <n v="5.419409836065574"/>
    <m/>
  </r>
  <r>
    <x v="0"/>
    <d v="2010-07-17T00:00:00"/>
    <n v="3760"/>
    <n v="1364"/>
    <x v="0"/>
    <x v="2"/>
    <n v="150"/>
    <x v="9"/>
    <e v="#REF!"/>
    <n v="2.4393442622950818"/>
    <n v="2.4393442622950818"/>
    <n v="2.4393442622950818"/>
    <n v="2.0327868852459017"/>
    <x v="0"/>
    <x v="0"/>
    <m/>
    <n v="2150"/>
    <n v="5244.5901639344256"/>
    <n v="5.2445901639344257"/>
    <m/>
  </r>
  <r>
    <x v="0"/>
    <d v="2010-07-17T00:00:00"/>
    <n v="3760"/>
    <n v="1364"/>
    <x v="0"/>
    <x v="2"/>
    <n v="150"/>
    <x v="30"/>
    <e v="#REF!"/>
    <n v="2.4550000000000001"/>
    <n v="2.4550000000000001"/>
    <n v="2.4550000000000001"/>
    <n v="2.1163793103448278"/>
    <x v="0"/>
    <x v="0"/>
    <m/>
    <n v="2150"/>
    <n v="5278.25"/>
    <n v="5.2782499999999999"/>
    <m/>
  </r>
  <r>
    <x v="0"/>
    <d v="2010-07-17T00:00:00"/>
    <n v="3760"/>
    <n v="1364"/>
    <x v="0"/>
    <x v="2"/>
    <n v="150"/>
    <x v="9"/>
    <e v="#REF!"/>
    <n v="1.2698275862068966"/>
    <n v="1.2698275862068966"/>
    <n v="1.2698275862068966"/>
    <n v="1.0581896551724139"/>
    <x v="0"/>
    <x v="0"/>
    <m/>
    <n v="2150"/>
    <n v="2730.1293103448279"/>
    <n v="2.7301293103448279"/>
    <m/>
  </r>
  <r>
    <x v="0"/>
    <d v="2010-07-17T00:00:00"/>
    <n v="3760"/>
    <n v="1364"/>
    <x v="0"/>
    <x v="2"/>
    <n v="150"/>
    <x v="1"/>
    <e v="#REF!"/>
    <n v="1.1851724137931035"/>
    <n v="1.1851724137931035"/>
    <n v="1.1851724137931035"/>
    <n v="1.0581896551724137"/>
    <x v="0"/>
    <x v="0"/>
    <m/>
    <n v="2150"/>
    <n v="2548.1206896551726"/>
    <n v="2.5481206896551725"/>
    <m/>
  </r>
  <r>
    <x v="0"/>
    <d v="2010-07-17T00:00:00"/>
    <s v="0ب"/>
    <n v="1365"/>
    <x v="0"/>
    <x v="0"/>
    <n v="150"/>
    <x v="9"/>
    <e v="#REF!"/>
    <n v="-4.05"/>
    <n v="-4.05"/>
    <n v="-4.05"/>
    <n v="-3.1764705882352944"/>
    <x v="0"/>
    <x v="0"/>
    <m/>
    <n v="3200"/>
    <n v="-12960"/>
    <n v="-12.96"/>
    <m/>
  </r>
  <r>
    <x v="0"/>
    <d v="2010-07-17T00:00:00"/>
    <n v="12684"/>
    <n v="113"/>
    <x v="1"/>
    <x v="1"/>
    <n v="112"/>
    <x v="3"/>
    <e v="#REF!"/>
    <m/>
    <n v="9.5078464106844738"/>
    <n v="9.5078464106844738"/>
    <n v="8"/>
    <x v="0"/>
    <x v="0"/>
    <m/>
    <n v="1700"/>
    <n v="16163.338898163605"/>
    <n v="16.163338898163605"/>
    <m/>
  </r>
  <r>
    <x v="0"/>
    <d v="2010-07-17T00:00:00"/>
    <n v="12684"/>
    <n v="113"/>
    <x v="1"/>
    <x v="1"/>
    <n v="112"/>
    <x v="5"/>
    <e v="#REF!"/>
    <m/>
    <n v="13.13271285475793"/>
    <n v="13.13271285475793"/>
    <n v="13"/>
    <x v="0"/>
    <x v="0"/>
    <m/>
    <n v="1700"/>
    <n v="22325.611853088481"/>
    <n v="22.325611853088482"/>
    <m/>
  </r>
  <r>
    <x v="0"/>
    <d v="2010-07-17T00:00:00"/>
    <n v="12684"/>
    <n v="113"/>
    <x v="1"/>
    <x v="1"/>
    <n v="112"/>
    <x v="12"/>
    <e v="#REF!"/>
    <n v="23.73"/>
    <n v="1.089440734557596"/>
    <n v="1.089440734557596"/>
    <n v="1"/>
    <x v="0"/>
    <x v="0"/>
    <m/>
    <n v="1700"/>
    <n v="1852.0492487479132"/>
    <n v="1.8520492487479132"/>
    <m/>
  </r>
  <r>
    <x v="0"/>
    <d v="2010-07-17T00:00:00"/>
    <n v="3773"/>
    <n v="1366"/>
    <x v="7"/>
    <x v="0"/>
    <n v="140"/>
    <x v="1"/>
    <e v="#REF!"/>
    <n v="8.9701818181818176"/>
    <n v="8.9701818181818176"/>
    <n v="8.9701818181818176"/>
    <n v="7.5379679144385028"/>
    <x v="0"/>
    <x v="0"/>
    <m/>
    <n v="3200"/>
    <n v="28704.581818181818"/>
    <n v="28.704581818181818"/>
    <m/>
  </r>
  <r>
    <x v="0"/>
    <d v="2010-07-17T00:00:00"/>
    <n v="3773"/>
    <n v="1366"/>
    <x v="7"/>
    <x v="0"/>
    <n v="140"/>
    <x v="34"/>
    <e v="#REF!"/>
    <n v="8.6498181818181816"/>
    <n v="8.6498181818181799"/>
    <n v="8.6498181818181816"/>
    <n v="7.5379679144385028"/>
    <x v="0"/>
    <x v="0"/>
    <m/>
    <n v="3200"/>
    <n v="27679.418181818182"/>
    <n v="27.679418181818182"/>
    <m/>
  </r>
  <r>
    <x v="0"/>
    <d v="2010-07-17T00:00:00"/>
    <n v="3771"/>
    <n v="1366"/>
    <x v="7"/>
    <x v="0"/>
    <n v="140"/>
    <x v="1"/>
    <e v="#REF!"/>
    <n v="7.6963350785340321"/>
    <n v="7.6963350785340312"/>
    <n v="7.6963350785340321"/>
    <n v="6.4675084693563294"/>
    <x v="0"/>
    <x v="0"/>
    <m/>
    <n v="3200"/>
    <n v="24628.272251308903"/>
    <n v="24.628272251308903"/>
    <m/>
  </r>
  <r>
    <x v="0"/>
    <d v="2010-07-17T00:00:00"/>
    <n v="3771"/>
    <n v="1366"/>
    <x v="7"/>
    <x v="0"/>
    <n v="140"/>
    <x v="34"/>
    <e v="#REF!"/>
    <n v="7.4214659685863875"/>
    <n v="7.4214659685863866"/>
    <n v="7.4214659685863875"/>
    <n v="6.4675084693563294"/>
    <x v="0"/>
    <x v="0"/>
    <m/>
    <n v="3200"/>
    <n v="23748.69109947644"/>
    <n v="23.748691099476439"/>
    <m/>
  </r>
  <r>
    <x v="0"/>
    <d v="2010-07-17T00:00:00"/>
    <n v="3771"/>
    <n v="1366"/>
    <x v="7"/>
    <x v="0"/>
    <n v="140"/>
    <x v="0"/>
    <e v="#REF!"/>
    <n v="2.3821989528795813"/>
    <n v="2.3821989528795808"/>
    <n v="2.3821989528795813"/>
    <n v="2.1558361564521098"/>
    <x v="0"/>
    <x v="0"/>
    <m/>
    <n v="3200"/>
    <n v="7623.0366492146604"/>
    <n v="7.6230366492146606"/>
    <m/>
  </r>
  <r>
    <x v="0"/>
    <d v="2010-07-18T00:00:00"/>
    <n v="12690"/>
    <n v="1383"/>
    <x v="3"/>
    <x v="1"/>
    <m/>
    <x v="27"/>
    <s v="a 35-45"/>
    <n v="1.66"/>
    <n v="1.66"/>
    <n v="1.66"/>
    <n v="0"/>
    <x v="1"/>
    <x v="28"/>
    <m/>
    <n v="900"/>
    <n v="1494"/>
    <n v="1.494"/>
    <m/>
  </r>
  <r>
    <x v="0"/>
    <d v="2010-07-18T00:00:00"/>
    <n v="12689"/>
    <n v="1382"/>
    <x v="2"/>
    <x v="1"/>
    <n v="112"/>
    <x v="18"/>
    <s v="b 50-65"/>
    <n v="3.81"/>
    <n v="3.81"/>
    <n v="3.81"/>
    <n v="9.0177514792899416"/>
    <x v="0"/>
    <x v="17"/>
    <m/>
    <n v="1550"/>
    <n v="5905.5"/>
    <n v="5.9055"/>
    <m/>
  </r>
  <r>
    <x v="0"/>
    <d v="2010-07-18T00:00:00"/>
    <n v="3779"/>
    <n v="1373"/>
    <x v="0"/>
    <x v="2"/>
    <n v="150"/>
    <x v="16"/>
    <s v="c 70-100"/>
    <n v="0.65538461538461534"/>
    <n v="0.65538461538461534"/>
    <n v="0.65538461538461534"/>
    <n v="0.91025641025641024"/>
    <x v="0"/>
    <x v="0"/>
    <m/>
    <n v="2150"/>
    <n v="1409.0769230769231"/>
    <n v="1.4090769230769231"/>
    <m/>
  </r>
  <r>
    <x v="0"/>
    <d v="2010-07-18T00:00:00"/>
    <n v="3779"/>
    <n v="1373"/>
    <x v="0"/>
    <x v="2"/>
    <n v="150"/>
    <x v="17"/>
    <s v="d 105-120"/>
    <n v="0.76461538461538459"/>
    <n v="0.76461538461538459"/>
    <n v="0.76461538461538459"/>
    <n v="0.91025641025641024"/>
    <x v="0"/>
    <x v="0"/>
    <m/>
    <n v="2150"/>
    <n v="1643.9230769230769"/>
    <n v="1.6439230769230768"/>
    <m/>
  </r>
  <r>
    <x v="0"/>
    <d v="2010-07-18T00:00:00"/>
    <n v="3779"/>
    <n v="1374"/>
    <x v="0"/>
    <x v="0"/>
    <n v="150"/>
    <x v="33"/>
    <s v="c 70-100"/>
    <n v="2.16"/>
    <n v="2.1600000000000006"/>
    <n v="2.16"/>
    <n v="3.6302521008403366"/>
    <x v="0"/>
    <x v="0"/>
    <m/>
    <n v="3200"/>
    <n v="6912"/>
    <n v="6.9119999999999999"/>
    <m/>
  </r>
  <r>
    <x v="0"/>
    <d v="2010-07-18T00:00:00"/>
    <n v="3779"/>
    <n v="1374"/>
    <x v="0"/>
    <x v="0"/>
    <n v="150"/>
    <x v="33"/>
    <s v="c 70-100"/>
    <n v="1.28"/>
    <n v="1.2800000000000005"/>
    <n v="1.28"/>
    <n v="2.151260504201681"/>
    <x v="0"/>
    <x v="0"/>
    <m/>
    <n v="3200"/>
    <n v="4096"/>
    <n v="4.0960000000000001"/>
    <m/>
  </r>
  <r>
    <x v="0"/>
    <d v="2010-07-18T00:00:00"/>
    <n v="3779"/>
    <n v="1375"/>
    <x v="0"/>
    <x v="2"/>
    <n v="150"/>
    <x v="16"/>
    <s v="c 70-100"/>
    <n v="0.56999999999999995"/>
    <n v="0.56999999999999995"/>
    <n v="0.56999999999999995"/>
    <n v="0.79166666666666663"/>
    <x v="0"/>
    <x v="0"/>
    <m/>
    <n v="2150"/>
    <n v="1225.5"/>
    <n v="1.2255"/>
    <m/>
  </r>
  <r>
    <x v="0"/>
    <d v="2010-07-18T00:00:00"/>
    <n v="12692"/>
    <n v="113"/>
    <x v="1"/>
    <x v="1"/>
    <n v="112"/>
    <x v="3"/>
    <e v="#REF!"/>
    <n v="7.38"/>
    <n v="7.38"/>
    <n v="7.38"/>
    <n v="6"/>
    <x v="0"/>
    <x v="0"/>
    <m/>
    <n v="1700"/>
    <n v="12546"/>
    <n v="12.545999999999999"/>
    <m/>
  </r>
  <r>
    <x v="0"/>
    <d v="2010-07-18T00:00:00"/>
    <n v="3781"/>
    <n v="114"/>
    <x v="1"/>
    <x v="0"/>
    <n v="140"/>
    <x v="3"/>
    <e v="#REF!"/>
    <m/>
    <n v="18.078260869565216"/>
    <n v="18.078260869565216"/>
    <n v="11"/>
    <x v="0"/>
    <x v="0"/>
    <m/>
    <n v="2800"/>
    <n v="50619.130434782608"/>
    <n v="50.619130434782605"/>
    <m/>
  </r>
  <r>
    <x v="0"/>
    <d v="2010-07-18T00:00:00"/>
    <n v="3781"/>
    <n v="114"/>
    <x v="1"/>
    <x v="0"/>
    <n v="140"/>
    <x v="4"/>
    <e v="#REF!"/>
    <m/>
    <n v="6.2086956521739136"/>
    <n v="6.2086956521739136"/>
    <n v="4"/>
    <x v="0"/>
    <x v="0"/>
    <m/>
    <n v="2800"/>
    <n v="17384.34782608696"/>
    <n v="17.384347826086959"/>
    <m/>
  </r>
  <r>
    <x v="0"/>
    <d v="2010-07-18T00:00:00"/>
    <n v="3781"/>
    <n v="114"/>
    <x v="1"/>
    <x v="0"/>
    <n v="140"/>
    <x v="12"/>
    <e v="#REF!"/>
    <n v="27.3"/>
    <n v="3.0130434782608697"/>
    <n v="3.0130434782608697"/>
    <n v="2"/>
    <x v="0"/>
    <x v="0"/>
    <m/>
    <n v="2800"/>
    <n v="8436.5217391304359"/>
    <n v="8.4365217391304359"/>
    <m/>
  </r>
  <r>
    <x v="0"/>
    <d v="2010-07-18T00:00:00"/>
    <n v="3777"/>
    <n v="114"/>
    <x v="1"/>
    <x v="0"/>
    <n v="140"/>
    <x v="3"/>
    <e v="#REF!"/>
    <m/>
    <n v="17.125714285714288"/>
    <n v="17.125714285714288"/>
    <n v="11"/>
    <x v="0"/>
    <x v="0"/>
    <m/>
    <n v="2800"/>
    <n v="47952.000000000007"/>
    <n v="47.952000000000005"/>
    <m/>
  </r>
  <r>
    <x v="0"/>
    <d v="2010-07-18T00:00:00"/>
    <n v="3777"/>
    <n v="114"/>
    <x v="1"/>
    <x v="0"/>
    <n v="140"/>
    <x v="12"/>
    <e v="#REF!"/>
    <n v="29.97"/>
    <n v="12.844285714285716"/>
    <n v="12.844285714285716"/>
    <n v="9"/>
    <x v="0"/>
    <x v="0"/>
    <m/>
    <n v="2800"/>
    <n v="35964.000000000007"/>
    <n v="35.964000000000006"/>
    <m/>
  </r>
  <r>
    <x v="0"/>
    <d v="2010-07-18T00:00:00"/>
    <n v="3780"/>
    <n v="1379"/>
    <x v="6"/>
    <x v="3"/>
    <n v="150"/>
    <x v="33"/>
    <s v="c 70-100"/>
    <n v="3.444"/>
    <n v="3.4440000000000004"/>
    <n v="3.444"/>
    <n v="5.9636363636363638"/>
    <x v="0"/>
    <x v="0"/>
    <m/>
    <n v="2400"/>
    <n v="8265.6"/>
    <n v="8.2656000000000009"/>
    <m/>
  </r>
  <r>
    <x v="0"/>
    <d v="2010-07-18T00:00:00"/>
    <n v="3780"/>
    <n v="1379"/>
    <x v="6"/>
    <x v="3"/>
    <n v="150"/>
    <x v="14"/>
    <s v="b 50-65"/>
    <n v="1.476"/>
    <n v="1.476"/>
    <n v="1.476"/>
    <n v="2.9818181818181819"/>
    <x v="0"/>
    <x v="0"/>
    <m/>
    <n v="2400"/>
    <n v="3542.4"/>
    <n v="3.5424000000000002"/>
    <m/>
  </r>
  <r>
    <x v="0"/>
    <d v="2010-07-18T00:00:00"/>
    <n v="3775"/>
    <n v="1379"/>
    <x v="6"/>
    <x v="3"/>
    <n v="150"/>
    <x v="33"/>
    <s v="c 70-100"/>
    <n v="3.2969999999999997"/>
    <n v="3.2969999999999997"/>
    <n v="3.2969999999999997"/>
    <n v="5.7090909090909081"/>
    <x v="0"/>
    <x v="0"/>
    <m/>
    <n v="2400"/>
    <n v="7912.7999999999993"/>
    <n v="7.9127999999999989"/>
    <m/>
  </r>
  <r>
    <x v="0"/>
    <d v="2010-07-18T00:00:00"/>
    <n v="3775"/>
    <n v="1379"/>
    <x v="6"/>
    <x v="3"/>
    <n v="150"/>
    <x v="14"/>
    <s v="b 50-65"/>
    <n v="1.413"/>
    <n v="1.413"/>
    <n v="1.413"/>
    <n v="2.8545454545454545"/>
    <x v="0"/>
    <x v="0"/>
    <m/>
    <n v="2400"/>
    <n v="3391.2000000000003"/>
    <n v="3.3912000000000004"/>
    <m/>
  </r>
  <r>
    <x v="0"/>
    <d v="2010-07-19T00:00:00"/>
    <n v="12702"/>
    <n v="1398"/>
    <x v="3"/>
    <x v="1"/>
    <m/>
    <x v="27"/>
    <s v="a 35-45"/>
    <n v="0.38"/>
    <n v="0.38"/>
    <n v="0.38"/>
    <n v="0"/>
    <x v="1"/>
    <x v="29"/>
    <m/>
    <n v="900"/>
    <n v="342"/>
    <n v="0.34200000000000003"/>
    <m/>
  </r>
  <r>
    <x v="0"/>
    <d v="2010-07-19T00:00:00"/>
    <n v="12701"/>
    <n v="1399"/>
    <x v="2"/>
    <x v="1"/>
    <n v="112"/>
    <x v="16"/>
    <s v="c 70-100"/>
    <n v="0.48789473684210527"/>
    <n v="0.48789473684210538"/>
    <n v="0.48789473684210527"/>
    <n v="0.834008097165992"/>
    <x v="0"/>
    <x v="25"/>
    <m/>
    <n v="1900"/>
    <n v="927"/>
    <n v="0.92700000000000005"/>
    <m/>
  </r>
  <r>
    <x v="0"/>
    <d v="2010-07-19T00:00:00"/>
    <n v="12701"/>
    <n v="1399"/>
    <x v="2"/>
    <x v="1"/>
    <n v="112"/>
    <x v="19"/>
    <s v="c 70-100"/>
    <n v="2.5523333333333333"/>
    <n v="2.5523333333333333"/>
    <n v="2.5523333333333333"/>
    <n v="4.1333333333333329"/>
    <x v="0"/>
    <x v="25"/>
    <m/>
    <n v="1900"/>
    <n v="4849.4333333333334"/>
    <n v="4.8494333333333337"/>
    <m/>
  </r>
  <r>
    <x v="0"/>
    <d v="2010-07-19T00:00:00"/>
    <n v="12701"/>
    <n v="1399"/>
    <x v="2"/>
    <x v="1"/>
    <n v="112"/>
    <x v="11"/>
    <s v="c 70-100"/>
    <n v="0.54210526315789476"/>
    <n v="0.54210526315789476"/>
    <n v="0.54210526315789476"/>
    <n v="0.83400809716599189"/>
    <x v="0"/>
    <x v="25"/>
    <m/>
    <n v="1900"/>
    <n v="1030"/>
    <n v="1.03"/>
    <m/>
  </r>
  <r>
    <x v="0"/>
    <d v="2010-07-19T00:00:00"/>
    <n v="12701"/>
    <n v="1399"/>
    <x v="2"/>
    <x v="1"/>
    <n v="112"/>
    <x v="20"/>
    <s v="d 105-120"/>
    <n v="1.4776666666666667"/>
    <n v="1.4776666666666669"/>
    <n v="1.4776666666666667"/>
    <n v="2.0666666666666669"/>
    <x v="0"/>
    <x v="25"/>
    <m/>
    <n v="1900"/>
    <n v="2807.5666666666666"/>
    <n v="2.8075666666666668"/>
    <m/>
  </r>
  <r>
    <x v="0"/>
    <d v="2010-07-19T00:00:00"/>
    <n v="3788"/>
    <n v="1396"/>
    <x v="5"/>
    <x v="3"/>
    <n v="150"/>
    <x v="11"/>
    <s v="c 70-100"/>
    <n v="4.7699999999999996"/>
    <n v="4.7699999999999996"/>
    <n v="4.7699999999999996"/>
    <n v="5.7818181818181813"/>
    <x v="0"/>
    <x v="0"/>
    <m/>
    <n v="2300"/>
    <n v="10970.999999999998"/>
    <n v="10.970999999999998"/>
    <m/>
  </r>
  <r>
    <x v="0"/>
    <d v="2010-07-19T00:00:00"/>
    <n v="3788"/>
    <n v="1396"/>
    <x v="5"/>
    <x v="3"/>
    <n v="150"/>
    <x v="11"/>
    <s v="c 70-100"/>
    <n v="4.8499999999999996"/>
    <n v="4.8500000000000005"/>
    <n v="4.8499999999999996"/>
    <n v="5.8787878787878789"/>
    <x v="0"/>
    <x v="0"/>
    <m/>
    <n v="2300"/>
    <n v="11155"/>
    <n v="11.154999999999999"/>
    <m/>
  </r>
  <r>
    <x v="0"/>
    <d v="2010-07-19T00:00:00"/>
    <n v="3782"/>
    <n v="1385"/>
    <x v="0"/>
    <x v="0"/>
    <n v="140"/>
    <x v="33"/>
    <s v="c 70-100"/>
    <n v="0.65"/>
    <n v="0.65"/>
    <n v="0.65"/>
    <n v="1.0924369747899161"/>
    <x v="0"/>
    <x v="0"/>
    <m/>
    <n v="3200"/>
    <n v="2080"/>
    <n v="2.08"/>
    <m/>
  </r>
  <r>
    <x v="0"/>
    <d v="2010-07-19T00:00:00"/>
    <n v="3782"/>
    <n v="1356"/>
    <x v="0"/>
    <x v="2"/>
    <n v="150"/>
    <x v="17"/>
    <s v="d 105-120"/>
    <n v="5.15"/>
    <n v="5.15"/>
    <n v="5.15"/>
    <n v="6.1309523809523814"/>
    <x v="0"/>
    <x v="0"/>
    <m/>
    <n v="2150"/>
    <n v="11072.5"/>
    <n v="11.0725"/>
    <m/>
  </r>
  <r>
    <x v="0"/>
    <d v="2010-07-19T00:00:00"/>
    <n v="3782"/>
    <n v="1387"/>
    <x v="0"/>
    <x v="0"/>
    <n v="140"/>
    <x v="7"/>
    <s v="d 105-120"/>
    <n v="5.27"/>
    <n v="5.27"/>
    <n v="5.27"/>
    <n v="5.1666666666666661"/>
    <x v="0"/>
    <x v="0"/>
    <m/>
    <n v="3200"/>
    <n v="16864"/>
    <n v="16.864000000000001"/>
    <m/>
  </r>
  <r>
    <x v="0"/>
    <d v="2010-07-19T00:00:00"/>
    <n v="12697"/>
    <n v="1388"/>
    <x v="0"/>
    <x v="1"/>
    <n v="112"/>
    <x v="6"/>
    <s v="c 70-100"/>
    <n v="2.5599999999999996"/>
    <n v="2.5599999999999996"/>
    <n v="2.5599999999999996"/>
    <n v="4.9230769230769225"/>
    <x v="0"/>
    <x v="0"/>
    <m/>
    <n v="1900"/>
    <n v="4863.9999999999991"/>
    <n v="4.863999999999999"/>
    <m/>
  </r>
  <r>
    <x v="0"/>
    <d v="2010-07-19T00:00:00"/>
    <n v="12679"/>
    <n v="1388"/>
    <x v="0"/>
    <x v="1"/>
    <n v="112"/>
    <x v="19"/>
    <s v="c 70-100"/>
    <n v="3.0399999999999996"/>
    <n v="3.0399999999999991"/>
    <n v="3.0399999999999996"/>
    <n v="4.9230769230769225"/>
    <x v="0"/>
    <x v="0"/>
    <m/>
    <n v="1900"/>
    <n v="5775.9999999999991"/>
    <n v="5.7759999999999989"/>
    <m/>
  </r>
  <r>
    <x v="0"/>
    <d v="2010-07-19T00:00:00"/>
    <n v="12698"/>
    <n v="113"/>
    <x v="1"/>
    <x v="1"/>
    <n v="112"/>
    <x v="4"/>
    <e v="#REF!"/>
    <n v="4.37"/>
    <n v="4.37"/>
    <n v="4.37"/>
    <n v="4"/>
    <x v="0"/>
    <x v="0"/>
    <m/>
    <n v="1700"/>
    <n v="7429"/>
    <n v="7.4290000000000003"/>
    <m/>
  </r>
  <r>
    <x v="0"/>
    <d v="2010-07-19T00:00:00"/>
    <n v="3787"/>
    <n v="114"/>
    <x v="1"/>
    <x v="0"/>
    <n v="140"/>
    <x v="12"/>
    <e v="#REF!"/>
    <n v="27.17"/>
    <n v="27.169999999999998"/>
    <n v="27.17"/>
    <n v="18"/>
    <x v="0"/>
    <x v="0"/>
    <m/>
    <n v="2800"/>
    <n v="76076"/>
    <n v="76.075999999999993"/>
    <m/>
  </r>
  <r>
    <x v="0"/>
    <d v="2010-07-19T00:00:00"/>
    <n v="3783"/>
    <n v="1394"/>
    <x v="6"/>
    <x v="3"/>
    <n v="150"/>
    <x v="14"/>
    <s v="b 50-65"/>
    <n v="1.07"/>
    <n v="1.0699999999999998"/>
    <n v="1.07"/>
    <n v="2.1616161616161618"/>
    <x v="0"/>
    <x v="0"/>
    <m/>
    <n v="2400"/>
    <n v="2568"/>
    <n v="2.5680000000000001"/>
    <m/>
  </r>
  <r>
    <x v="0"/>
    <d v="2010-07-19T00:00:00"/>
    <n v="3789"/>
    <n v="1395"/>
    <x v="2"/>
    <x v="0"/>
    <n v="140"/>
    <x v="10"/>
    <s v="d 105-120"/>
    <n v="1.1560526315789472"/>
    <n v="1.1560526315789472"/>
    <n v="1.1560526315789472"/>
    <n v="1.1826625386996903"/>
    <x v="0"/>
    <x v="30"/>
    <m/>
    <n v="3200"/>
    <n v="3699.3684210526312"/>
    <n v="3.6993684210526312"/>
    <m/>
  </r>
  <r>
    <x v="0"/>
    <d v="2010-07-19T00:00:00"/>
    <n v="3789"/>
    <n v="1395"/>
    <x v="2"/>
    <x v="0"/>
    <n v="150"/>
    <x v="32"/>
    <s v="c 70-100"/>
    <n v="0.75394736842105259"/>
    <n v="0.75394736842105281"/>
    <n v="0.75394736842105259"/>
    <n v="1.1826625386996905"/>
    <x v="0"/>
    <x v="30"/>
    <m/>
    <n v="3200"/>
    <n v="2412.6315789473683"/>
    <n v="2.4126315789473685"/>
    <m/>
  </r>
  <r>
    <x v="0"/>
    <d v="2010-07-19T00:00:00"/>
    <n v="3789"/>
    <n v="1395"/>
    <x v="2"/>
    <x v="0"/>
    <n v="150"/>
    <x v="15"/>
    <s v="c 70-100"/>
    <n v="0.76947368421052631"/>
    <n v="0.7694736842105262"/>
    <n v="0.76947368421052631"/>
    <n v="1.0650154798761609"/>
    <x v="0"/>
    <x v="30"/>
    <m/>
    <n v="3200"/>
    <n v="2462.3157894736842"/>
    <n v="2.462315789473684"/>
    <m/>
  </r>
  <r>
    <x v="0"/>
    <d v="2010-07-19T00:00:00"/>
    <n v="3789"/>
    <n v="1395"/>
    <x v="2"/>
    <x v="0"/>
    <n v="150"/>
    <x v="15"/>
    <s v="c 70-100"/>
    <n v="0.86"/>
    <n v="0.8600000000000001"/>
    <n v="0.86"/>
    <n v="1.1903114186851211"/>
    <x v="0"/>
    <x v="30"/>
    <m/>
    <n v="3200"/>
    <n v="2752"/>
    <n v="2.7519999999999998"/>
    <m/>
  </r>
  <r>
    <x v="0"/>
    <d v="2010-07-19T00:00:00"/>
    <n v="3789"/>
    <n v="1395"/>
    <x v="2"/>
    <x v="0"/>
    <n v="150"/>
    <x v="17"/>
    <s v="d 105-120"/>
    <n v="0.95052631578947377"/>
    <n v="0.95052631578947389"/>
    <n v="0.95052631578947377"/>
    <n v="1.0650154798761611"/>
    <x v="0"/>
    <x v="30"/>
    <m/>
    <n v="3200"/>
    <n v="3041.6842105263163"/>
    <n v="3.0416842105263164"/>
    <m/>
  </r>
  <r>
    <x v="0"/>
    <d v="2010-07-19T00:00:00"/>
    <n v="3786"/>
    <n v="1397"/>
    <x v="2"/>
    <x v="0"/>
    <n v="150"/>
    <x v="17"/>
    <s v="d 105-120"/>
    <n v="1.03"/>
    <n v="1.03"/>
    <n v="1.03"/>
    <n v="1.1540616246498601"/>
    <x v="0"/>
    <x v="14"/>
    <m/>
    <n v="3300"/>
    <n v="3399"/>
    <n v="3.399"/>
    <m/>
  </r>
  <r>
    <x v="0"/>
    <d v="2010-07-20T00:00:00"/>
    <n v="3795"/>
    <n v="1413"/>
    <x v="2"/>
    <x v="2"/>
    <n v="150"/>
    <x v="6"/>
    <s v="c 70-100"/>
    <n v="0.72"/>
    <n v="0.72"/>
    <n v="0.72"/>
    <n v="1.125"/>
    <x v="0"/>
    <x v="4"/>
    <m/>
    <n v="2000"/>
    <n v="1440"/>
    <n v="1.44"/>
    <m/>
  </r>
  <r>
    <x v="0"/>
    <d v="2010-07-20T00:00:00"/>
    <n v="3793"/>
    <n v="1406"/>
    <x v="2"/>
    <x v="2"/>
    <n v="150"/>
    <x v="16"/>
    <s v="c 70-100"/>
    <n v="1.28"/>
    <n v="1.28"/>
    <n v="1.28"/>
    <n v="1.7777777777777779"/>
    <x v="0"/>
    <x v="12"/>
    <m/>
    <n v="2000"/>
    <n v="2560"/>
    <n v="2.56"/>
    <m/>
  </r>
  <r>
    <x v="0"/>
    <d v="2010-07-20T00:00:00"/>
    <n v="12706"/>
    <n v="1410"/>
    <x v="3"/>
    <x v="1"/>
    <n v="112"/>
    <x v="6"/>
    <s v="c 70-100"/>
    <n v="1.0304"/>
    <n v="1.0303999999999998"/>
    <n v="1.0304"/>
    <n v="1.9815384615384615"/>
    <x v="1"/>
    <x v="4"/>
    <m/>
    <n v="1700"/>
    <n v="1751.68"/>
    <n v="1.7516800000000001"/>
    <m/>
  </r>
  <r>
    <x v="0"/>
    <d v="2010-07-20T00:00:00"/>
    <n v="12706"/>
    <n v="1410"/>
    <x v="3"/>
    <x v="1"/>
    <n v="112"/>
    <x v="16"/>
    <s v="c 70-100"/>
    <n v="0.5796"/>
    <n v="0.57959999999999989"/>
    <n v="0.5796"/>
    <n v="0.99076923076923085"/>
    <x v="1"/>
    <x v="4"/>
    <m/>
    <n v="1700"/>
    <n v="985.32"/>
    <n v="0.98532000000000008"/>
    <m/>
  </r>
  <r>
    <x v="0"/>
    <d v="2010-07-20T00:00:00"/>
    <n v="12704"/>
    <n v="1407"/>
    <x v="2"/>
    <x v="1"/>
    <n v="112"/>
    <x v="19"/>
    <s v="c 70-100"/>
    <n v="1.27"/>
    <n v="1.27"/>
    <n v="1.27"/>
    <n v="2.0566801619433197"/>
    <x v="0"/>
    <x v="12"/>
    <m/>
    <n v="1850"/>
    <n v="2349.5"/>
    <n v="2.3494999999999999"/>
    <m/>
  </r>
  <r>
    <x v="0"/>
    <d v="2010-07-20T00:00:00"/>
    <n v="12709"/>
    <n v="1406"/>
    <x v="2"/>
    <x v="1"/>
    <n v="112"/>
    <x v="14"/>
    <s v="b 50-65"/>
    <n v="1.5652173913043477"/>
    <n v="1.5652173913043472"/>
    <n v="1.5652173913043477"/>
    <n v="4.0133779264214038"/>
    <x v="0"/>
    <x v="13"/>
    <m/>
    <n v="1900"/>
    <n v="2973.9130434782605"/>
    <n v="2.9739130434782606"/>
    <m/>
  </r>
  <r>
    <x v="0"/>
    <d v="2010-07-20T00:00:00"/>
    <n v="12709"/>
    <n v="1406"/>
    <x v="2"/>
    <x v="1"/>
    <n v="112"/>
    <x v="20"/>
    <s v="d 105-120"/>
    <n v="1.4347826086956523"/>
    <n v="1.4347826086956523"/>
    <n v="1.4347826086956523"/>
    <n v="2.0066889632107028"/>
    <x v="0"/>
    <x v="13"/>
    <m/>
    <n v="1900"/>
    <n v="2726.0869565217395"/>
    <n v="2.7260869565217396"/>
    <m/>
  </r>
  <r>
    <x v="0"/>
    <d v="2010-07-20T00:00:00"/>
    <n v="3799"/>
    <n v="1405"/>
    <x v="2"/>
    <x v="0"/>
    <n v="150"/>
    <x v="18"/>
    <s v="b 50-65"/>
    <n v="0.63555555555555554"/>
    <n v="0.63555555555555532"/>
    <n v="0.63555555555555554"/>
    <n v="1.1503267973856208"/>
    <x v="0"/>
    <x v="31"/>
    <m/>
    <n v="3000"/>
    <n v="1906.6666666666665"/>
    <n v="1.9066666666666665"/>
    <m/>
  </r>
  <r>
    <x v="0"/>
    <d v="2010-07-20T00:00:00"/>
    <n v="3799"/>
    <n v="1405"/>
    <x v="2"/>
    <x v="0"/>
    <n v="150"/>
    <x v="33"/>
    <s v="c 70-100"/>
    <n v="0.68444444444444441"/>
    <n v="0.68444444444444441"/>
    <n v="0.68444444444444441"/>
    <n v="1.1503267973856208"/>
    <x v="0"/>
    <x v="31"/>
    <m/>
    <n v="3000"/>
    <n v="2053.333333333333"/>
    <n v="2.0533333333333332"/>
    <m/>
  </r>
  <r>
    <x v="0"/>
    <d v="2010-07-20T00:00:00"/>
    <n v="3795"/>
    <n v="1411"/>
    <x v="3"/>
    <x v="0"/>
    <n v="150"/>
    <x v="17"/>
    <s v="d 105-120"/>
    <n v="0.85"/>
    <n v="0.85000000000000009"/>
    <n v="0.85"/>
    <n v="0.95238095238095244"/>
    <x v="1"/>
    <x v="4"/>
    <m/>
    <n v="3000"/>
    <n v="2550"/>
    <n v="2.5499999999999998"/>
    <m/>
  </r>
  <r>
    <x v="0"/>
    <d v="2010-07-20T00:00:00"/>
    <n v="3795"/>
    <n v="1412"/>
    <x v="2"/>
    <x v="0"/>
    <n v="150"/>
    <x v="18"/>
    <s v="b 50-65"/>
    <n v="0.62173913043478257"/>
    <n v="0.62173913043478246"/>
    <n v="0.62173913043478257"/>
    <n v="1.1253196930946292"/>
    <x v="0"/>
    <x v="4"/>
    <m/>
    <n v="3100"/>
    <n v="1927.391304347826"/>
    <n v="1.9273913043478259"/>
    <m/>
  </r>
  <r>
    <x v="0"/>
    <d v="2010-07-20T00:00:00"/>
    <n v="3795"/>
    <n v="1412"/>
    <x v="2"/>
    <x v="0"/>
    <n v="150"/>
    <x v="32"/>
    <s v="c 70-100"/>
    <n v="0.71739130434782616"/>
    <n v="0.71739130434782616"/>
    <n v="0.71739130434782616"/>
    <n v="1.1253196930946294"/>
    <x v="0"/>
    <x v="4"/>
    <m/>
    <n v="3100"/>
    <n v="2223.913043478261"/>
    <n v="2.223913043478261"/>
    <m/>
  </r>
  <r>
    <x v="0"/>
    <d v="2010-07-20T00:00:00"/>
    <n v="3795"/>
    <n v="1412"/>
    <x v="2"/>
    <x v="0"/>
    <n v="150"/>
    <x v="16"/>
    <s v="c 70-100"/>
    <n v="0.86086956521739144"/>
    <n v="0.86086956521739144"/>
    <n v="0.86086956521739144"/>
    <n v="1.1253196930946294"/>
    <x v="0"/>
    <x v="4"/>
    <m/>
    <n v="3100"/>
    <n v="2668.6956521739135"/>
    <n v="2.6686956521739136"/>
    <m/>
  </r>
  <r>
    <x v="0"/>
    <d v="2010-07-20T00:00:00"/>
    <n v="3801"/>
    <n v="1408"/>
    <x v="2"/>
    <x v="0"/>
    <n v="140"/>
    <x v="7"/>
    <s v="d 105-120"/>
    <n v="2.1138461538461542"/>
    <n v="2.1138461538461542"/>
    <n v="2.1138461538461542"/>
    <n v="2.0723981900452491"/>
    <x v="0"/>
    <x v="21"/>
    <m/>
    <n v="3100"/>
    <n v="6552.923076923078"/>
    <n v="6.5529230769230784"/>
    <m/>
  </r>
  <r>
    <x v="0"/>
    <d v="2010-07-20T00:00:00"/>
    <n v="3801"/>
    <n v="1408"/>
    <x v="2"/>
    <x v="0"/>
    <n v="140"/>
    <x v="1"/>
    <e v="#REF!"/>
    <n v="2.4661538461538459"/>
    <n v="2.4661538461538464"/>
    <n v="2.4661538461538459"/>
    <n v="2.0723981900452486"/>
    <x v="0"/>
    <x v="21"/>
    <m/>
    <n v="3100"/>
    <n v="7645.076923076922"/>
    <n v="7.645076923076922"/>
    <m/>
  </r>
  <r>
    <x v="0"/>
    <d v="2010-07-20T00:00:00"/>
    <n v="12707"/>
    <n v="1401"/>
    <x v="0"/>
    <x v="1"/>
    <n v="112"/>
    <x v="20"/>
    <s v="d 105-120"/>
    <n v="2.9813793103448276"/>
    <n v="2.9813793103448276"/>
    <n v="2.9813793103448276"/>
    <n v="4.1697612732095495"/>
    <x v="0"/>
    <x v="0"/>
    <m/>
    <n v="1900"/>
    <n v="5664.6206896551721"/>
    <n v="5.6646206896551723"/>
    <m/>
  </r>
  <r>
    <x v="0"/>
    <d v="2010-07-20T00:00:00"/>
    <n v="12707"/>
    <n v="1401"/>
    <x v="0"/>
    <x v="1"/>
    <n v="112"/>
    <x v="1"/>
    <e v="#REF!"/>
    <n v="0.94862068965517254"/>
    <n v="0.94862068965517243"/>
    <n v="0.94862068965517254"/>
    <n v="1.0424403183023874"/>
    <x v="0"/>
    <x v="0"/>
    <m/>
    <n v="1900"/>
    <n v="1802.3793103448279"/>
    <n v="1.8023793103448278"/>
    <m/>
  </r>
  <r>
    <x v="0"/>
    <d v="2010-07-20T00:00:00"/>
    <n v="3798"/>
    <n v="1402"/>
    <x v="0"/>
    <x v="0"/>
    <n v="140"/>
    <x v="10"/>
    <s v="d 105-120"/>
    <n v="4.83"/>
    <n v="4.83"/>
    <n v="4.83"/>
    <n v="4.9411764705882355"/>
    <x v="0"/>
    <x v="0"/>
    <m/>
    <n v="3200"/>
    <n v="15456"/>
    <n v="15.456"/>
    <m/>
  </r>
  <r>
    <x v="0"/>
    <d v="2010-07-20T00:00:00"/>
    <n v="12705"/>
    <n v="113"/>
    <x v="1"/>
    <x v="1"/>
    <n v="112"/>
    <x v="4"/>
    <e v="#REF!"/>
    <m/>
    <n v="2.1581863979848865"/>
    <n v="2.1581863979848865"/>
    <n v="2"/>
    <x v="0"/>
    <x v="0"/>
    <m/>
    <n v="1700"/>
    <n v="3668.916876574307"/>
    <n v="3.6689168765743072"/>
    <m/>
  </r>
  <r>
    <x v="0"/>
    <d v="2010-07-20T00:00:00"/>
    <n v="12705"/>
    <n v="113"/>
    <x v="1"/>
    <x v="1"/>
    <n v="112"/>
    <x v="12"/>
    <e v="#REF!"/>
    <m/>
    <n v="2.0947103274559193"/>
    <n v="2.0947103274559193"/>
    <n v="2"/>
    <x v="0"/>
    <x v="0"/>
    <m/>
    <n v="1700"/>
    <n v="3561.0075566750629"/>
    <n v="3.561007556675063"/>
    <m/>
  </r>
  <r>
    <x v="0"/>
    <d v="2010-07-20T00:00:00"/>
    <n v="12705"/>
    <n v="113"/>
    <x v="1"/>
    <x v="1"/>
    <n v="112"/>
    <x v="5"/>
    <e v="#REF!"/>
    <n v="10.08"/>
    <n v="5.8271032745591933"/>
    <n v="5.8271032745591933"/>
    <n v="6"/>
    <x v="0"/>
    <x v="0"/>
    <m/>
    <n v="1700"/>
    <n v="9906.0755667506292"/>
    <n v="9.9060755667506299"/>
    <m/>
  </r>
  <r>
    <x v="0"/>
    <d v="2010-07-20T00:00:00"/>
    <n v="3794"/>
    <n v="114"/>
    <x v="1"/>
    <x v="0"/>
    <n v="140"/>
    <x v="4"/>
    <e v="#REF!"/>
    <n v="18.809999999999999"/>
    <n v="18.809999999999999"/>
    <n v="18.809999999999999"/>
    <n v="12"/>
    <x v="0"/>
    <x v="0"/>
    <m/>
    <n v="2800"/>
    <n v="52668"/>
    <n v="52.667999999999999"/>
    <m/>
  </r>
  <r>
    <x v="0"/>
    <d v="2010-07-20T00:00:00"/>
    <n v="3800"/>
    <n v="114"/>
    <x v="1"/>
    <x v="0"/>
    <n v="140"/>
    <x v="3"/>
    <e v="#REF!"/>
    <m/>
    <n v="3.2437547697786826"/>
    <n v="3.2437547697786826"/>
    <n v="2"/>
    <x v="0"/>
    <x v="0"/>
    <m/>
    <n v="2800"/>
    <n v="9082.5133553803116"/>
    <n v="9.0825133553803123"/>
    <m/>
  </r>
  <r>
    <x v="0"/>
    <d v="2010-07-20T00:00:00"/>
    <n v="3800"/>
    <n v="114"/>
    <x v="1"/>
    <x v="0"/>
    <n v="140"/>
    <x v="4"/>
    <e v="#REF!"/>
    <m/>
    <n v="7.6588654286441118"/>
    <n v="7.6588654286441118"/>
    <n v="5"/>
    <x v="0"/>
    <x v="0"/>
    <m/>
    <n v="2800"/>
    <n v="21444.823200203515"/>
    <n v="21.444823200203516"/>
    <m/>
  </r>
  <r>
    <x v="0"/>
    <d v="2010-07-20T00:00:00"/>
    <n v="3800"/>
    <n v="114"/>
    <x v="1"/>
    <x v="0"/>
    <n v="140"/>
    <x v="12"/>
    <e v="#REF!"/>
    <m/>
    <n v="14.86720936148563"/>
    <n v="14.86720936148563"/>
    <n v="10"/>
    <x v="0"/>
    <x v="0"/>
    <m/>
    <n v="2800"/>
    <n v="41628.186212159766"/>
    <n v="41.628186212159768"/>
    <m/>
  </r>
  <r>
    <x v="0"/>
    <d v="2010-07-20T00:00:00"/>
    <n v="3800"/>
    <n v="114"/>
    <x v="1"/>
    <x v="0"/>
    <n v="140"/>
    <x v="5"/>
    <e v="#REF!"/>
    <n v="35.42"/>
    <n v="9.6501704400915802"/>
    <n v="9.6501704400915802"/>
    <n v="7"/>
    <x v="0"/>
    <x v="0"/>
    <m/>
    <n v="2800"/>
    <n v="27020.477232256424"/>
    <n v="27.020477232256425"/>
    <m/>
  </r>
  <r>
    <x v="0"/>
    <d v="2010-07-20T00:00:00"/>
    <n v="12711"/>
    <n v="113"/>
    <x v="1"/>
    <x v="1"/>
    <n v="112"/>
    <x v="3"/>
    <e v="#REF!"/>
    <m/>
    <n v="2.2588235294117651"/>
    <n v="2.2588235294117651"/>
    <n v="2"/>
    <x v="0"/>
    <x v="0"/>
    <m/>
    <n v="1700"/>
    <n v="3840.0000000000009"/>
    <n v="3.8400000000000007"/>
    <m/>
  </r>
  <r>
    <x v="0"/>
    <d v="2010-07-20T00:00:00"/>
    <n v="12711"/>
    <n v="113"/>
    <x v="1"/>
    <x v="1"/>
    <n v="112"/>
    <x v="12"/>
    <e v="#REF!"/>
    <n v="6.4"/>
    <n v="4.1411764705882357"/>
    <n v="4.1411764705882357"/>
    <n v="4"/>
    <x v="0"/>
    <x v="0"/>
    <m/>
    <n v="1700"/>
    <n v="7040.0000000000009"/>
    <n v="7.0400000000000009"/>
    <m/>
  </r>
  <r>
    <x v="0"/>
    <d v="2010-07-20T00:00:00"/>
    <n v="3803"/>
    <n v="114"/>
    <x v="1"/>
    <x v="0"/>
    <n v="140"/>
    <x v="4"/>
    <e v="#REF!"/>
    <m/>
    <n v="1.6199999999999999"/>
    <n v="1.6199999999999999"/>
    <n v="1"/>
    <x v="0"/>
    <x v="0"/>
    <m/>
    <n v="2800"/>
    <n v="4536"/>
    <n v="4.5359999999999996"/>
    <m/>
  </r>
  <r>
    <x v="0"/>
    <d v="2010-07-20T00:00:00"/>
    <n v="3803"/>
    <n v="114"/>
    <x v="1"/>
    <x v="0"/>
    <n v="140"/>
    <x v="5"/>
    <e v="#REF!"/>
    <n v="23.49"/>
    <n v="21.87"/>
    <n v="21.87"/>
    <n v="15"/>
    <x v="0"/>
    <x v="0"/>
    <m/>
    <n v="2800"/>
    <n v="61236"/>
    <n v="61.235999999999997"/>
    <m/>
  </r>
  <r>
    <x v="0"/>
    <d v="2010-07-20T00:00:00"/>
    <n v="3804"/>
    <n v="1405"/>
    <x v="6"/>
    <x v="0"/>
    <n v="140"/>
    <x v="18"/>
    <s v="b 50-65"/>
    <n v="2.4380327868852456"/>
    <n v="2.4380327868852456"/>
    <n v="2.4380327868852456"/>
    <n v="4.4127290260366436"/>
    <x v="0"/>
    <x v="0"/>
    <m/>
    <n v="3000"/>
    <n v="7314.0983606557365"/>
    <n v="7.3140983606557368"/>
    <m/>
  </r>
  <r>
    <x v="0"/>
    <d v="2010-07-20T00:00:00"/>
    <n v="3804"/>
    <n v="1405"/>
    <x v="6"/>
    <x v="0"/>
    <n v="140"/>
    <x v="33"/>
    <s v="c 70-100"/>
    <n v="3.2819672131147537"/>
    <n v="3.2819672131147541"/>
    <n v="3.2819672131147537"/>
    <n v="5.5159112825458045"/>
    <x v="0"/>
    <x v="0"/>
    <m/>
    <n v="3000"/>
    <n v="9845.9016393442616"/>
    <n v="9.8459016393442624"/>
    <m/>
  </r>
  <r>
    <x v="0"/>
    <d v="2010-07-20T00:00:00"/>
    <n v="3802"/>
    <n v="1407"/>
    <x v="2"/>
    <x v="0"/>
    <n v="140"/>
    <x v="33"/>
    <s v="c 70-100"/>
    <n v="1.2646666666666666"/>
    <n v="1.2646666666666668"/>
    <n v="1.2646666666666666"/>
    <n v="2.1254901960784314"/>
    <x v="0"/>
    <x v="13"/>
    <m/>
    <n v="3200"/>
    <n v="4046.9333333333329"/>
    <n v="4.0469333333333326"/>
    <m/>
  </r>
  <r>
    <x v="0"/>
    <d v="2010-07-20T00:00:00"/>
    <n v="3802"/>
    <n v="1407"/>
    <x v="2"/>
    <x v="0"/>
    <n v="140"/>
    <x v="6"/>
    <s v="c 70-100"/>
    <n v="1.4453333333333334"/>
    <n v="1.4453333333333334"/>
    <n v="1.4453333333333334"/>
    <n v="2.1254901960784314"/>
    <x v="0"/>
    <x v="13"/>
    <m/>
    <n v="3200"/>
    <n v="4625.0666666666666"/>
    <n v="4.6250666666666662"/>
    <m/>
  </r>
  <r>
    <x v="0"/>
    <d v="2010-07-21T00:00:00"/>
    <n v="12721"/>
    <n v="1427"/>
    <x v="3"/>
    <x v="1"/>
    <m/>
    <x v="27"/>
    <s v="a 35-45"/>
    <n v="2.0699999999999998"/>
    <n v="2.0699999999999998"/>
    <n v="2.0699999999999998"/>
    <n v="0"/>
    <x v="1"/>
    <x v="32"/>
    <m/>
    <n v="900"/>
    <n v="1862.9999999999998"/>
    <n v="1.8629999999999998"/>
    <m/>
  </r>
  <r>
    <x v="0"/>
    <d v="2010-07-21T00:00:00"/>
    <n v="12717"/>
    <n v="1422"/>
    <x v="3"/>
    <x v="1"/>
    <n v="112"/>
    <x v="23"/>
    <s v="a 35-45"/>
    <n v="1.72"/>
    <n v="1.7199999999999998"/>
    <n v="1.72"/>
    <n v="5.8803418803418808"/>
    <x v="1"/>
    <x v="16"/>
    <m/>
    <n v="1363.6362999999999"/>
    <n v="2345.454436"/>
    <n v="2.3454544359999998"/>
    <m/>
  </r>
  <r>
    <x v="0"/>
    <d v="2010-07-21T00:00:00"/>
    <n v="12714"/>
    <n v="1423"/>
    <x v="2"/>
    <x v="1"/>
    <n v="112"/>
    <x v="33"/>
    <s v="c 70-100"/>
    <n v="0.37"/>
    <n v="0.36999999999999994"/>
    <n v="0.37"/>
    <n v="0.81318681318681318"/>
    <x v="0"/>
    <x v="27"/>
    <m/>
    <n v="1850"/>
    <n v="684.5"/>
    <n v="0.6845"/>
    <m/>
  </r>
  <r>
    <x v="0"/>
    <d v="2010-07-21T00:00:00"/>
    <n v="12714"/>
    <n v="1423"/>
    <x v="2"/>
    <x v="1"/>
    <n v="112"/>
    <x v="15"/>
    <s v="c 70-100"/>
    <n v="1.56"/>
    <n v="1.56"/>
    <n v="1.56"/>
    <n v="2.8235294117647061"/>
    <x v="0"/>
    <x v="27"/>
    <m/>
    <n v="1850"/>
    <n v="2886"/>
    <n v="2.8860000000000001"/>
    <m/>
  </r>
  <r>
    <x v="0"/>
    <d v="2010-07-21T00:00:00"/>
    <n v="12719"/>
    <n v="1426"/>
    <x v="2"/>
    <x v="1"/>
    <n v="112"/>
    <x v="11"/>
    <s v="c 70-100"/>
    <n v="1.94"/>
    <n v="1.9400000000000002"/>
    <n v="1.94"/>
    <n v="2.9846153846153842"/>
    <x v="0"/>
    <x v="13"/>
    <m/>
    <n v="1850"/>
    <n v="3589"/>
    <n v="3.589"/>
    <m/>
  </r>
  <r>
    <x v="0"/>
    <d v="2010-07-21T00:00:00"/>
    <n v="3809"/>
    <n v="1425"/>
    <x v="2"/>
    <x v="3"/>
    <n v="150"/>
    <x v="24"/>
    <s v="b 50-65"/>
    <n v="1.6307692307692307"/>
    <n v="1.6307692307692305"/>
    <n v="1.6307692307692307"/>
    <n v="3.9533799533799536"/>
    <x v="0"/>
    <x v="13"/>
    <m/>
    <n v="2200"/>
    <n v="3587.6923076923076"/>
    <n v="3.5876923076923077"/>
    <m/>
  </r>
  <r>
    <x v="0"/>
    <d v="2010-07-21T00:00:00"/>
    <n v="3809"/>
    <n v="1425"/>
    <x v="2"/>
    <x v="3"/>
    <n v="150"/>
    <x v="2"/>
    <e v="#REF!"/>
    <n v="1.0192307692307692"/>
    <n v="1.0192307692307689"/>
    <n v="1.0192307692307692"/>
    <n v="0.9883449883449883"/>
    <x v="0"/>
    <x v="13"/>
    <m/>
    <n v="2200"/>
    <n v="2242.3076923076924"/>
    <n v="2.2423076923076923"/>
    <m/>
  </r>
  <r>
    <x v="0"/>
    <d v="2010-07-21T00:00:00"/>
    <n v="3808"/>
    <n v="1424"/>
    <x v="2"/>
    <x v="0"/>
    <n v="150"/>
    <x v="32"/>
    <s v="c 70-100"/>
    <n v="2.08"/>
    <n v="2.08"/>
    <n v="2.08"/>
    <n v="3.2627450980392161"/>
    <x v="0"/>
    <x v="33"/>
    <m/>
    <n v="3100"/>
    <n v="6448"/>
    <n v="6.4480000000000004"/>
    <m/>
  </r>
  <r>
    <x v="0"/>
    <d v="2010-07-21T00:00:00"/>
    <n v="3807"/>
    <n v="1415"/>
    <x v="0"/>
    <x v="2"/>
    <n v="150"/>
    <x v="15"/>
    <s v="c 70-100"/>
    <n v="1.39"/>
    <n v="1.39"/>
    <n v="1.39"/>
    <n v="2.0441176470588234"/>
    <x v="0"/>
    <x v="0"/>
    <m/>
    <n v="2150"/>
    <n v="2988.5"/>
    <n v="2.9885000000000002"/>
    <m/>
  </r>
  <r>
    <x v="0"/>
    <d v="2010-07-21T00:00:00"/>
    <n v="3807"/>
    <n v="1416"/>
    <x v="0"/>
    <x v="0"/>
    <n v="150"/>
    <x v="1"/>
    <e v="#REF!"/>
    <n v="1.24"/>
    <n v="1.24"/>
    <n v="1.24"/>
    <n v="1.0420168067226891"/>
    <x v="0"/>
    <x v="0"/>
    <m/>
    <n v="3200"/>
    <n v="3968"/>
    <n v="3.968"/>
    <m/>
  </r>
  <r>
    <x v="0"/>
    <d v="2010-07-21T00:00:00"/>
    <n v="12715"/>
    <n v="1417"/>
    <x v="0"/>
    <x v="1"/>
    <n v="112"/>
    <x v="15"/>
    <s v="c 70-100"/>
    <n v="1.6906849315068493"/>
    <n v="1.6906849315068493"/>
    <n v="1.6906849315068493"/>
    <n v="3.060063224446786"/>
    <x v="0"/>
    <x v="0"/>
    <m/>
    <n v="1900"/>
    <n v="3212.3013698630139"/>
    <n v="3.2123013698630141"/>
    <m/>
  </r>
  <r>
    <x v="0"/>
    <d v="2010-07-21T00:00:00"/>
    <n v="12715"/>
    <n v="1417"/>
    <x v="0"/>
    <x v="1"/>
    <n v="112"/>
    <x v="20"/>
    <s v="d 105-120"/>
    <n v="0.72931506849315064"/>
    <n v="0.72931506849315064"/>
    <n v="0.72931506849315064"/>
    <n v="1.0200210748155953"/>
    <x v="0"/>
    <x v="0"/>
    <m/>
    <n v="1900"/>
    <n v="1385.6986301369861"/>
    <n v="1.3856986301369862"/>
    <m/>
  </r>
  <r>
    <x v="0"/>
    <d v="2010-07-22T00:00:00"/>
    <n v="3814"/>
    <n v="1441"/>
    <x v="2"/>
    <x v="2"/>
    <n v="150"/>
    <x v="6"/>
    <s v="c 70-100"/>
    <n v="0.65"/>
    <n v="0.65"/>
    <n v="0.65"/>
    <n v="1.015625"/>
    <x v="0"/>
    <x v="24"/>
    <m/>
    <n v="2000"/>
    <n v="1300"/>
    <n v="1.3"/>
    <m/>
  </r>
  <r>
    <x v="0"/>
    <d v="2010-07-22T00:00:00"/>
    <n v="12724"/>
    <n v="1443"/>
    <x v="3"/>
    <x v="1"/>
    <n v="112"/>
    <x v="24"/>
    <s v="b 50-65"/>
    <n v="0.2911111111111111"/>
    <n v="0.2911111111111111"/>
    <n v="0.2911111111111111"/>
    <n v="0.89572649572649565"/>
    <x v="1"/>
    <x v="24"/>
    <m/>
    <n v="1700"/>
    <n v="494.88888888888886"/>
    <n v="0.49488888888888888"/>
    <m/>
  </r>
  <r>
    <x v="0"/>
    <d v="2010-07-22T00:00:00"/>
    <n v="12724"/>
    <n v="1444"/>
    <x v="3"/>
    <x v="1"/>
    <n v="112"/>
    <x v="25"/>
    <s v="b 50-65"/>
    <n v="0.64044444444444448"/>
    <n v="0.64044444444444448"/>
    <n v="0.64044444444444448"/>
    <n v="1.7914529914529915"/>
    <x v="1"/>
    <x v="24"/>
    <m/>
    <n v="1700"/>
    <n v="1088.7555555555557"/>
    <n v="1.0887555555555557"/>
    <m/>
  </r>
  <r>
    <x v="0"/>
    <d v="2010-07-22T00:00:00"/>
    <n v="12724"/>
    <n v="1445"/>
    <x v="3"/>
    <x v="1"/>
    <n v="112"/>
    <x v="18"/>
    <s v="b 50-65"/>
    <n v="0.37844444444444442"/>
    <n v="0.37844444444444447"/>
    <n v="0.37844444444444442"/>
    <n v="0.89572649572649565"/>
    <x v="1"/>
    <x v="24"/>
    <m/>
    <n v="1700"/>
    <n v="643.3555555555555"/>
    <n v="0.64335555555555546"/>
    <m/>
  </r>
  <r>
    <x v="0"/>
    <d v="2010-07-22T00:00:00"/>
    <n v="12725"/>
    <n v="1446"/>
    <x v="2"/>
    <x v="1"/>
    <n v="112"/>
    <x v="6"/>
    <s v="c 70-100"/>
    <n v="3.21"/>
    <n v="3.21"/>
    <n v="3.21"/>
    <n v="6.1730769230769225"/>
    <x v="0"/>
    <x v="34"/>
    <m/>
    <n v="1850"/>
    <n v="5938.5"/>
    <n v="5.9385000000000003"/>
    <m/>
  </r>
  <r>
    <x v="0"/>
    <d v="2010-07-22T00:00:00"/>
    <n v="3814"/>
    <n v="1442"/>
    <x v="2"/>
    <x v="3"/>
    <n v="150"/>
    <x v="15"/>
    <s v="c 70-100"/>
    <n v="0.7"/>
    <n v="0.70000000000000007"/>
    <n v="0.7"/>
    <n v="0.99821746880570394"/>
    <x v="0"/>
    <x v="24"/>
    <m/>
    <n v="2400"/>
    <n v="1680"/>
    <n v="1.68"/>
    <m/>
  </r>
  <r>
    <x v="0"/>
    <d v="2010-07-22T00:00:00"/>
    <n v="3813"/>
    <n v="1440"/>
    <x v="2"/>
    <x v="0"/>
    <n v="150"/>
    <x v="16"/>
    <s v="c 70-100"/>
    <n v="5.1100000000000003"/>
    <n v="5.1099999999999994"/>
    <n v="5.1100000000000003"/>
    <n v="6.6797385620915035"/>
    <x v="0"/>
    <x v="5"/>
    <m/>
    <n v="3100"/>
    <n v="15841.000000000002"/>
    <n v="15.841000000000001"/>
    <m/>
  </r>
  <r>
    <x v="0"/>
    <d v="2010-07-22T00:00:00"/>
    <n v="3812"/>
    <n v="1439"/>
    <x v="3"/>
    <x v="0"/>
    <n v="150"/>
    <x v="4"/>
    <e v="#REF!"/>
    <n v="1.304142857142857"/>
    <n v="1.304142857142857"/>
    <n v="1.304142857142857"/>
    <n v="0.90252100840336125"/>
    <x v="1"/>
    <x v="35"/>
    <m/>
    <n v="3100"/>
    <n v="4042.8428571428567"/>
    <n v="4.0428428571428565"/>
    <m/>
  </r>
  <r>
    <x v="0"/>
    <d v="2010-07-22T00:00:00"/>
    <n v="3812"/>
    <n v="1437"/>
    <x v="3"/>
    <x v="0"/>
    <n v="150"/>
    <x v="35"/>
    <e v="#REF!"/>
    <n v="1.3425"/>
    <n v="1.3425"/>
    <n v="1.3425"/>
    <n v="0.90252100840336136"/>
    <x v="1"/>
    <x v="35"/>
    <m/>
    <n v="3100"/>
    <n v="4161.75"/>
    <n v="4.1617499999999996"/>
    <m/>
  </r>
  <r>
    <x v="0"/>
    <d v="2010-07-22T00:00:00"/>
    <n v="3812"/>
    <n v="1438"/>
    <x v="3"/>
    <x v="0"/>
    <n v="150"/>
    <x v="35"/>
    <e v="#REF!"/>
    <n v="1.3425"/>
    <n v="1.3425"/>
    <n v="1.3425"/>
    <n v="0.90252100840336136"/>
    <x v="1"/>
    <x v="35"/>
    <m/>
    <n v="3100"/>
    <n v="4161.75"/>
    <n v="4.1617499999999996"/>
    <m/>
  </r>
  <r>
    <x v="0"/>
    <d v="2010-07-22T00:00:00"/>
    <n v="3812"/>
    <n v="1436"/>
    <x v="3"/>
    <x v="0"/>
    <n v="150"/>
    <x v="3"/>
    <e v="#REF!"/>
    <n v="1.3808571428571428"/>
    <n v="1.3808571428571428"/>
    <n v="1.3808571428571428"/>
    <n v="0.90252100840336125"/>
    <x v="1"/>
    <x v="35"/>
    <m/>
    <n v="3100"/>
    <n v="4280.6571428571424"/>
    <n v="4.2806571428571427"/>
    <m/>
  </r>
  <r>
    <x v="0"/>
    <d v="2010-07-22T00:00:00"/>
    <n v="3811"/>
    <n v="1428"/>
    <x v="0"/>
    <x v="0"/>
    <n v="150"/>
    <x v="7"/>
    <s v="d 105-120"/>
    <n v="5.09"/>
    <n v="5.089999999999999"/>
    <n v="5.09"/>
    <n v="4.9901960784313726"/>
    <x v="0"/>
    <x v="0"/>
    <m/>
    <n v="3200"/>
    <n v="16288"/>
    <n v="16.288"/>
    <m/>
  </r>
  <r>
    <x v="0"/>
    <d v="2010-07-22T00:00:00"/>
    <n v="12727"/>
    <n v="113"/>
    <x v="1"/>
    <x v="1"/>
    <n v="112"/>
    <x v="5"/>
    <e v="#REF!"/>
    <n v="4.3"/>
    <n v="4.3"/>
    <n v="4.3"/>
    <n v="4"/>
    <x v="0"/>
    <x v="0"/>
    <m/>
    <n v="1700"/>
    <n v="7310"/>
    <n v="7.31"/>
    <m/>
  </r>
  <r>
    <x v="0"/>
    <d v="2010-07-22T00:00:00"/>
    <n v="3816"/>
    <n v="114"/>
    <x v="1"/>
    <x v="0"/>
    <n v="140"/>
    <x v="3"/>
    <e v="#REF!"/>
    <m/>
    <n v="26.893714285714285"/>
    <n v="26.893714285714285"/>
    <n v="16"/>
    <x v="0"/>
    <x v="0"/>
    <m/>
    <n v="2800"/>
    <n v="75302.399999999994"/>
    <n v="75.302399999999992"/>
    <m/>
  </r>
  <r>
    <x v="0"/>
    <d v="2010-07-22T00:00:00"/>
    <n v="3816"/>
    <n v="114"/>
    <x v="1"/>
    <x v="0"/>
    <n v="140"/>
    <x v="12"/>
    <e v="#REF!"/>
    <n v="39.22"/>
    <n v="12.326285714285714"/>
    <n v="12.326285714285714"/>
    <n v="8"/>
    <x v="0"/>
    <x v="0"/>
    <m/>
    <n v="2800"/>
    <n v="34513.599999999999"/>
    <n v="34.513599999999997"/>
    <m/>
  </r>
  <r>
    <x v="0"/>
    <d v="2010-07-22T00:00:00"/>
    <n v="3817"/>
    <n v="114"/>
    <x v="1"/>
    <x v="0"/>
    <n v="140"/>
    <x v="3"/>
    <e v="#REF!"/>
    <m/>
    <n v="13.067184466019418"/>
    <n v="13.067184466019418"/>
    <n v="8"/>
    <x v="0"/>
    <x v="0"/>
    <m/>
    <n v="2800"/>
    <n v="36588.11650485437"/>
    <n v="36.588116504854369"/>
    <m/>
  </r>
  <r>
    <x v="0"/>
    <d v="2010-07-22T00:00:00"/>
    <n v="3817"/>
    <n v="114"/>
    <x v="1"/>
    <x v="0"/>
    <n v="140"/>
    <x v="12"/>
    <e v="#REF!"/>
    <n v="28.04"/>
    <n v="14.972815533980583"/>
    <n v="14.972815533980583"/>
    <n v="10"/>
    <x v="0"/>
    <x v="0"/>
    <m/>
    <n v="2800"/>
    <n v="41923.88349514563"/>
    <n v="41.923883495145631"/>
    <m/>
  </r>
  <r>
    <x v="0"/>
    <d v="2010-07-22T00:00:00"/>
    <n v="3810"/>
    <n v="114"/>
    <x v="1"/>
    <x v="0"/>
    <n v="140"/>
    <x v="3"/>
    <e v="#REF!"/>
    <m/>
    <n v="6.4942292490118581"/>
    <n v="6.4942292490118581"/>
    <n v="4"/>
    <x v="0"/>
    <x v="0"/>
    <m/>
    <n v="2800"/>
    <n v="18183.841897233204"/>
    <n v="18.183841897233204"/>
    <m/>
  </r>
  <r>
    <x v="0"/>
    <d v="2010-07-22T00:00:00"/>
    <n v="3810"/>
    <n v="114"/>
    <x v="1"/>
    <x v="0"/>
    <n v="140"/>
    <x v="12"/>
    <e v="#REF!"/>
    <m/>
    <n v="20.835652173913044"/>
    <n v="20.835652173913044"/>
    <n v="14"/>
    <x v="0"/>
    <x v="0"/>
    <m/>
    <n v="2800"/>
    <n v="58339.82608695652"/>
    <n v="58.339826086956521"/>
    <m/>
  </r>
  <r>
    <x v="0"/>
    <d v="2010-07-22T00:00:00"/>
    <n v="3810"/>
    <n v="114"/>
    <x v="1"/>
    <x v="0"/>
    <n v="140"/>
    <x v="5"/>
    <e v="#REF!"/>
    <n v="34.229999999999997"/>
    <n v="6.9001185770750979"/>
    <n v="6.9001185770750979"/>
    <n v="5"/>
    <x v="0"/>
    <x v="0"/>
    <m/>
    <n v="2800"/>
    <n v="19320.332015810272"/>
    <n v="19.320332015810273"/>
    <m/>
  </r>
  <r>
    <x v="0"/>
    <d v="2010-07-22T00:00:00"/>
    <n v="3815"/>
    <n v="1431"/>
    <x v="6"/>
    <x v="0"/>
    <n v="150"/>
    <x v="26"/>
    <e v="#REF!"/>
    <n v="3.6642519685039372"/>
    <n v="3.6642519685039376"/>
    <n v="3.6642519685039372"/>
    <n v="2.0528022232515055"/>
    <x v="0"/>
    <x v="0"/>
    <m/>
    <n v="2900"/>
    <n v="10626.330708661419"/>
    <n v="10.626330708661419"/>
    <m/>
  </r>
  <r>
    <x v="0"/>
    <d v="2010-07-22T00:00:00"/>
    <n v="3815"/>
    <n v="1431"/>
    <x v="6"/>
    <x v="0"/>
    <n v="150"/>
    <x v="36"/>
    <e v="#REF!"/>
    <n v="1.8757480314960631"/>
    <n v="1.8757480314960633"/>
    <n v="1.8757480314960631"/>
    <n v="1.0264011116257528"/>
    <x v="0"/>
    <x v="0"/>
    <m/>
    <n v="2900"/>
    <n v="5439.6692913385832"/>
    <n v="5.4396692913385829"/>
    <m/>
  </r>
  <r>
    <x v="0"/>
    <d v="2010-07-22T00:00:00"/>
    <n v="3815"/>
    <n v="1432"/>
    <x v="6"/>
    <x v="0"/>
    <n v="150"/>
    <x v="37"/>
    <e v="#REF!"/>
    <n v="3.9248920863309351"/>
    <n v="3.9248920863309351"/>
    <n v="3.9248920863309351"/>
    <n v="2.007617435463394"/>
    <x v="0"/>
    <x v="0"/>
    <m/>
    <n v="2900"/>
    <n v="11382.187050359711"/>
    <n v="11.382187050359711"/>
    <m/>
  </r>
  <r>
    <x v="0"/>
    <d v="2010-07-22T00:00:00"/>
    <n v="3815"/>
    <n v="1433"/>
    <x v="6"/>
    <x v="0"/>
    <n v="150"/>
    <x v="38"/>
    <e v="#REF!"/>
    <n v="2.0051079136690646"/>
    <n v="2.0051079136690646"/>
    <n v="2.0051079136690646"/>
    <n v="1.003808717731697"/>
    <x v="0"/>
    <x v="0"/>
    <m/>
    <n v="2900"/>
    <n v="5814.8129496402871"/>
    <n v="5.8148129496402872"/>
    <m/>
  </r>
  <r>
    <x v="0"/>
    <d v="2010-07-22T00:00:00"/>
    <n v="3815"/>
    <n v="1434"/>
    <x v="6"/>
    <x v="0"/>
    <n v="150"/>
    <x v="36"/>
    <e v="#REF!"/>
    <n v="2.25"/>
    <n v="2.25"/>
    <n v="2.25"/>
    <n v="1.2311901504787963"/>
    <x v="0"/>
    <x v="0"/>
    <m/>
    <n v="2900"/>
    <n v="6525"/>
    <n v="6.5250000000000004"/>
    <m/>
  </r>
  <r>
    <x v="0"/>
    <d v="2010-07-22T00:00:00"/>
    <n v="3815"/>
    <n v="1435"/>
    <x v="6"/>
    <x v="0"/>
    <n v="150"/>
    <x v="13"/>
    <e v="#REF!"/>
    <n v="4.0999999999999996"/>
    <n v="4.0999999999999996"/>
    <n v="4.0999999999999996"/>
    <n v="2.1925133689839571"/>
    <x v="0"/>
    <x v="0"/>
    <m/>
    <n v="2900"/>
    <n v="11889.999999999998"/>
    <n v="11.889999999999999"/>
    <m/>
  </r>
  <r>
    <x v="0"/>
    <d v="2010-07-24T00:00:00"/>
    <n v="3819"/>
    <n v="1443"/>
    <x v="3"/>
    <x v="2"/>
    <n v="150"/>
    <x v="6"/>
    <s v="c 70-100"/>
    <n v="1.8275555555555556"/>
    <n v="1.8275555555555556"/>
    <n v="1.8275555555555556"/>
    <n v="2.8555555555555556"/>
    <x v="1"/>
    <x v="21"/>
    <m/>
    <n v="1800"/>
    <n v="3289.6"/>
    <n v="3.2896000000000001"/>
    <m/>
  </r>
  <r>
    <x v="0"/>
    <d v="2010-07-24T00:00:00"/>
    <n v="3819"/>
    <n v="1443"/>
    <x v="3"/>
    <x v="2"/>
    <n v="150"/>
    <x v="15"/>
    <s v="c 70-100"/>
    <n v="2.5890370370370368"/>
    <n v="2.5890370370370368"/>
    <n v="2.5890370370370368"/>
    <n v="3.8074074074074069"/>
    <x v="1"/>
    <x v="21"/>
    <m/>
    <n v="1800"/>
    <n v="4660.2666666666664"/>
    <n v="4.6602666666666668"/>
    <m/>
  </r>
  <r>
    <x v="0"/>
    <d v="2010-07-24T00:00:00"/>
    <n v="3819"/>
    <n v="1443"/>
    <x v="3"/>
    <x v="2"/>
    <n v="150"/>
    <x v="19"/>
    <s v="c 70-100"/>
    <n v="0.72340740740740739"/>
    <n v="0.72340740740740739"/>
    <n v="0.72340740740740739"/>
    <n v="0.95185185185185184"/>
    <x v="1"/>
    <x v="21"/>
    <m/>
    <n v="1800"/>
    <n v="1302.1333333333332"/>
    <n v="1.3021333333333331"/>
    <m/>
  </r>
  <r>
    <x v="0"/>
    <d v="2010-07-24T00:00:00"/>
    <n v="3826"/>
    <n v="1443"/>
    <x v="3"/>
    <x v="2"/>
    <n v="150"/>
    <x v="12"/>
    <e v="#REF!"/>
    <n v="5.01"/>
    <n v="5.0100000000000007"/>
    <n v="5.01"/>
    <n v="3.795454545454545"/>
    <x v="1"/>
    <x v="21"/>
    <m/>
    <n v="1800"/>
    <n v="9018"/>
    <n v="9.0180000000000007"/>
    <m/>
  </r>
  <r>
    <x v="0"/>
    <d v="2010-07-24T00:00:00"/>
    <n v="3823"/>
    <n v="1446"/>
    <x v="2"/>
    <x v="2"/>
    <n v="150"/>
    <x v="6"/>
    <s v="c 70-100"/>
    <n v="1.26"/>
    <n v="1.26"/>
    <n v="1.26"/>
    <n v="1.96875"/>
    <x v="0"/>
    <x v="5"/>
    <m/>
    <n v="2000"/>
    <n v="2520"/>
    <n v="2.52"/>
    <m/>
  </r>
  <r>
    <x v="0"/>
    <d v="2010-07-24T00:00:00"/>
    <n v="12732"/>
    <n v="1448"/>
    <x v="5"/>
    <x v="1"/>
    <n v="112"/>
    <x v="15"/>
    <s v="c 70-100"/>
    <n v="5.82"/>
    <n v="5.8200000000000012"/>
    <n v="5.82"/>
    <n v="10.53393665158371"/>
    <x v="0"/>
    <x v="0"/>
    <m/>
    <n v="1850"/>
    <n v="10767"/>
    <n v="10.766999999999999"/>
    <m/>
  </r>
  <r>
    <x v="0"/>
    <d v="2010-07-24T00:00:00"/>
    <n v="12734"/>
    <n v="1445"/>
    <x v="2"/>
    <x v="1"/>
    <n v="112"/>
    <x v="6"/>
    <s v="c 70-100"/>
    <n v="1.01"/>
    <n v="1.01"/>
    <n v="1.01"/>
    <n v="1.9423076923076923"/>
    <x v="0"/>
    <x v="5"/>
    <m/>
    <n v="1850"/>
    <n v="1868.5"/>
    <n v="1.8685"/>
    <m/>
  </r>
  <r>
    <x v="0"/>
    <d v="2010-07-24T00:00:00"/>
    <n v="3820"/>
    <n v="1449"/>
    <x v="2"/>
    <x v="0"/>
    <n v="140"/>
    <x v="14"/>
    <s v="b 50-65"/>
    <n v="1.1200000000000001"/>
    <n v="1.1200000000000001"/>
    <n v="1.1200000000000001"/>
    <n v="2.1960784313725492"/>
    <x v="0"/>
    <x v="31"/>
    <m/>
    <n v="3000"/>
    <n v="3360.0000000000005"/>
    <n v="3.3600000000000003"/>
    <m/>
  </r>
  <r>
    <x v="0"/>
    <d v="2010-07-24T00:00:00"/>
    <n v="3822"/>
    <n v="1444"/>
    <x v="2"/>
    <x v="0"/>
    <n v="150"/>
    <x v="14"/>
    <s v="b 50-65"/>
    <n v="0.92"/>
    <n v="0.92"/>
    <n v="0.92"/>
    <n v="1.803921568627451"/>
    <x v="0"/>
    <x v="18"/>
    <m/>
    <n v="3100"/>
    <n v="2852"/>
    <n v="2.8519999999999999"/>
    <m/>
  </r>
  <r>
    <x v="0"/>
    <d v="2010-07-24T00:00:00"/>
    <n v="12735"/>
    <n v="113"/>
    <x v="8"/>
    <x v="1"/>
    <n v="112"/>
    <x v="12"/>
    <e v="#REF!"/>
    <n v="8.91"/>
    <n v="8.91"/>
    <n v="8.91"/>
    <n v="8"/>
    <x v="0"/>
    <x v="0"/>
    <m/>
    <n v="1700"/>
    <n v="15147"/>
    <n v="15.147"/>
    <m/>
  </r>
  <r>
    <x v="0"/>
    <d v="2010-07-24T00:00:00"/>
    <n v="12733"/>
    <n v="113"/>
    <x v="8"/>
    <x v="1"/>
    <n v="112"/>
    <x v="3"/>
    <e v="#REF!"/>
    <m/>
    <n v="17.298749999999998"/>
    <n v="17.298749999999998"/>
    <n v="14"/>
    <x v="0"/>
    <x v="0"/>
    <m/>
    <n v="1700"/>
    <n v="29407.874999999996"/>
    <n v="29.407874999999997"/>
    <m/>
  </r>
  <r>
    <x v="0"/>
    <d v="2010-07-24T00:00:00"/>
    <n v="12733"/>
    <n v="113"/>
    <x v="8"/>
    <x v="1"/>
    <n v="112"/>
    <x v="12"/>
    <e v="#REF!"/>
    <n v="26.36"/>
    <n v="9.0612499999999994"/>
    <n v="9.0612499999999994"/>
    <n v="8"/>
    <x v="0"/>
    <x v="0"/>
    <m/>
    <n v="1700"/>
    <n v="15404.124999999998"/>
    <n v="15.404124999999999"/>
    <m/>
  </r>
  <r>
    <x v="0"/>
    <d v="2010-07-24T00:00:00"/>
    <n v="3825"/>
    <n v="114"/>
    <x v="8"/>
    <x v="0"/>
    <n v="140"/>
    <x v="3"/>
    <e v="#REF!"/>
    <m/>
    <n v="14.455862068965516"/>
    <n v="14.455862068965516"/>
    <n v="9"/>
    <x v="0"/>
    <x v="0"/>
    <m/>
    <n v="2800"/>
    <n v="40476.413793103442"/>
    <n v="40.47641379310344"/>
    <m/>
  </r>
  <r>
    <x v="0"/>
    <d v="2010-07-24T00:00:00"/>
    <n v="3825"/>
    <n v="114"/>
    <x v="8"/>
    <x v="0"/>
    <n v="140"/>
    <x v="12"/>
    <e v="#REF!"/>
    <n v="23.29"/>
    <n v="8.8341379310344834"/>
    <n v="8.8341379310344834"/>
    <n v="6"/>
    <x v="0"/>
    <x v="0"/>
    <m/>
    <n v="2800"/>
    <n v="24735.586206896554"/>
    <n v="24.735586206896553"/>
    <m/>
  </r>
  <r>
    <x v="0"/>
    <d v="2010-07-24T00:00:00"/>
    <n v="3824"/>
    <n v="1441"/>
    <x v="7"/>
    <x v="0"/>
    <n v="150"/>
    <x v="8"/>
    <e v="#REF!"/>
    <n v="6.62"/>
    <n v="6.62"/>
    <n v="6.62"/>
    <n v="5.0246679316888052"/>
    <x v="0"/>
    <x v="0"/>
    <m/>
    <n v="3200"/>
    <n v="21184"/>
    <n v="21.184000000000001"/>
    <s v="المصرية للتعبئة والتغليق"/>
  </r>
  <r>
    <x v="0"/>
    <d v="2010-07-24T00:00:00"/>
    <n v="3824"/>
    <n v="1441"/>
    <x v="7"/>
    <x v="0"/>
    <n v="150"/>
    <x v="8"/>
    <e v="#REF!"/>
    <n v="9.86"/>
    <n v="9.86"/>
    <n v="9.86"/>
    <n v="7.4838709677419359"/>
    <x v="0"/>
    <x v="0"/>
    <m/>
    <n v="3200"/>
    <n v="31552"/>
    <n v="31.552"/>
    <s v="المصرية للتعبئة والتغليق"/>
  </r>
  <r>
    <x v="0"/>
    <d v="2010-07-24T00:00:00"/>
    <n v="3821"/>
    <n v="1441"/>
    <x v="7"/>
    <x v="0"/>
    <n v="150"/>
    <x v="0"/>
    <e v="#REF!"/>
    <n v="9.494750830564783"/>
    <n v="9.4947508305647812"/>
    <n v="9.494750830564783"/>
    <n v="8.592534688293922"/>
    <x v="0"/>
    <x v="0"/>
    <m/>
    <n v="3200"/>
    <n v="30383.202657807306"/>
    <n v="30.383202657807306"/>
    <s v="المصرية للتعبئة والتغليق"/>
  </r>
  <r>
    <x v="0"/>
    <d v="2010-07-24T00:00:00"/>
    <n v="3821"/>
    <n v="1441"/>
    <x v="7"/>
    <x v="0"/>
    <n v="150"/>
    <x v="8"/>
    <e v="#REF!"/>
    <n v="4.2452491694352164"/>
    <n v="4.2452491694352164"/>
    <n v="4.2452491694352164"/>
    <n v="3.2222005081102214"/>
    <x v="0"/>
    <x v="0"/>
    <m/>
    <n v="3200"/>
    <n v="13584.797342192693"/>
    <n v="13.584797342192692"/>
    <s v="المصرية للتعبئة والتغليق"/>
  </r>
  <r>
    <x v="0"/>
    <d v="2010-07-24T00:00:00"/>
    <n v="3827"/>
    <n v="1442"/>
    <x v="6"/>
    <x v="0"/>
    <n v="140"/>
    <x v="30"/>
    <e v="#REF!"/>
    <n v="9.3919087136929473"/>
    <n v="9.3919087136929491"/>
    <n v="9.3919087136929473"/>
    <n v="7.6202099096900184"/>
    <x v="0"/>
    <x v="0"/>
    <m/>
    <n v="3100"/>
    <n v="29114.917012448135"/>
    <n v="29.114917012448135"/>
    <m/>
  </r>
  <r>
    <x v="0"/>
    <d v="2010-07-24T00:00:00"/>
    <n v="3827"/>
    <n v="1442"/>
    <x v="6"/>
    <x v="0"/>
    <n v="140"/>
    <x v="1"/>
    <e v="#REF!"/>
    <n v="6.4771784232365155"/>
    <n v="6.4771784232365164"/>
    <n v="6.4771784232365155"/>
    <n v="5.4430070783500133"/>
    <x v="0"/>
    <x v="0"/>
    <m/>
    <n v="3100"/>
    <n v="20079.253112033199"/>
    <n v="20.0792531120332"/>
    <m/>
  </r>
  <r>
    <x v="0"/>
    <d v="2010-07-24T00:00:00"/>
    <n v="3827"/>
    <n v="1442"/>
    <x v="6"/>
    <x v="0"/>
    <n v="140"/>
    <x v="34"/>
    <e v="#REF!"/>
    <n v="6.2458506224066399"/>
    <n v="6.2458506224066417"/>
    <n v="6.2458506224066399"/>
    <n v="5.4430070783500133"/>
    <x v="0"/>
    <x v="0"/>
    <m/>
    <n v="3100"/>
    <n v="19362.136929460583"/>
    <n v="19.362136929460583"/>
    <m/>
  </r>
  <r>
    <x v="0"/>
    <d v="2010-07-24T00:00:00"/>
    <n v="3827"/>
    <n v="1442"/>
    <x v="6"/>
    <x v="0"/>
    <n v="140"/>
    <x v="2"/>
    <e v="#REF!"/>
    <n v="5.7831950207468887"/>
    <n v="5.7831950207468887"/>
    <n v="5.7831950207468887"/>
    <n v="5.4430070783500133"/>
    <x v="0"/>
    <x v="0"/>
    <m/>
    <n v="3100"/>
    <n v="17927.904564315355"/>
    <n v="17.927904564315355"/>
    <m/>
  </r>
  <r>
    <x v="0"/>
    <d v="2010-07-24T00:00:00"/>
    <n v="3827"/>
    <n v="1442"/>
    <x v="6"/>
    <x v="0"/>
    <n v="140"/>
    <x v="7"/>
    <s v="d 105-120"/>
    <n v="5.5518672199170123"/>
    <n v="5.5518672199170123"/>
    <n v="5.5518672199170123"/>
    <n v="5.4430070783500115"/>
    <x v="0"/>
    <x v="0"/>
    <m/>
    <n v="3100"/>
    <n v="17210.788381742739"/>
    <n v="17.210788381742738"/>
    <m/>
  </r>
  <r>
    <x v="0"/>
    <d v="2010-07-25T00:00:00"/>
    <n v="3835"/>
    <n v="1452"/>
    <x v="3"/>
    <x v="2"/>
    <n v="150"/>
    <x v="7"/>
    <s v="d 105-120"/>
    <n v="2.36"/>
    <n v="2.36"/>
    <n v="2.36"/>
    <n v="2.4583333333333335"/>
    <x v="1"/>
    <x v="35"/>
    <m/>
    <n v="1800"/>
    <n v="4248"/>
    <n v="4.2480000000000002"/>
    <m/>
  </r>
  <r>
    <x v="0"/>
    <d v="2010-07-25T00:00:00"/>
    <n v="3835"/>
    <n v="1452"/>
    <x v="3"/>
    <x v="2"/>
    <n v="150"/>
    <x v="1"/>
    <e v="#REF!"/>
    <n v="4.21"/>
    <n v="4.21"/>
    <n v="4.21"/>
    <n v="3.7589285714285712"/>
    <x v="1"/>
    <x v="35"/>
    <m/>
    <n v="1800"/>
    <n v="7578"/>
    <n v="7.5780000000000003"/>
    <m/>
  </r>
  <r>
    <x v="0"/>
    <d v="2010-07-25T00:00:00"/>
    <n v="12739"/>
    <n v="1459"/>
    <x v="3"/>
    <x v="1"/>
    <n v="112"/>
    <x v="23"/>
    <s v="a 35-45"/>
    <n v="1.1000000000000001"/>
    <n v="1.1000000000000001"/>
    <n v="1.1000000000000001"/>
    <n v="3.7606837606837611"/>
    <x v="1"/>
    <x v="36"/>
    <m/>
    <n v="1400"/>
    <n v="1540.0000000000002"/>
    <n v="1.5400000000000003"/>
    <m/>
  </r>
  <r>
    <x v="0"/>
    <d v="2010-07-25T00:00:00"/>
    <n v="12741"/>
    <n v="1457"/>
    <x v="3"/>
    <x v="1"/>
    <n v="112"/>
    <x v="23"/>
    <s v="a 35-45"/>
    <n v="1.8"/>
    <n v="1.7999999999999996"/>
    <n v="1.8"/>
    <n v="6.1538461538461542"/>
    <x v="1"/>
    <x v="37"/>
    <m/>
    <n v="1500"/>
    <n v="2700"/>
    <n v="2.7"/>
    <m/>
  </r>
  <r>
    <x v="0"/>
    <d v="2010-07-25T00:00:00"/>
    <n v="12742"/>
    <n v="1453"/>
    <x v="3"/>
    <x v="1"/>
    <n v="112"/>
    <x v="20"/>
    <s v="d 105-120"/>
    <n v="0.76119999999999999"/>
    <n v="0.76119999999999999"/>
    <n v="0.76119999999999999"/>
    <n v="1.0646153846153847"/>
    <x v="1"/>
    <x v="35"/>
    <m/>
    <n v="1700"/>
    <n v="1294.04"/>
    <n v="1.2940399999999999"/>
    <m/>
  </r>
  <r>
    <x v="0"/>
    <d v="2010-07-25T00:00:00"/>
    <n v="12742"/>
    <n v="1453"/>
    <x v="3"/>
    <x v="1"/>
    <n v="112"/>
    <x v="1"/>
    <e v="#REF!"/>
    <n v="0.96880000000000011"/>
    <n v="0.96879999999999988"/>
    <n v="0.96880000000000011"/>
    <n v="1.0646153846153847"/>
    <x v="1"/>
    <x v="35"/>
    <m/>
    <n v="1700"/>
    <n v="1646.9600000000003"/>
    <n v="1.6469600000000002"/>
    <m/>
  </r>
  <r>
    <x v="0"/>
    <d v="2010-07-25T00:00:00"/>
    <n v="3833"/>
    <n v="1455"/>
    <x v="3"/>
    <x v="0"/>
    <n v="150"/>
    <x v="29"/>
    <e v="#REF!"/>
    <n v="1.33"/>
    <n v="1.3300000000000003"/>
    <n v="1.33"/>
    <n v="0.82352941176470595"/>
    <x v="1"/>
    <x v="38"/>
    <m/>
    <n v="2900"/>
    <n v="3857"/>
    <n v="3.8570000000000002"/>
    <m/>
  </r>
  <r>
    <x v="0"/>
    <d v="2010-07-25T00:00:00"/>
    <n v="3833"/>
    <n v="1455"/>
    <x v="3"/>
    <x v="0"/>
    <n v="150"/>
    <x v="13"/>
    <e v="#REF!"/>
    <n v="1.98"/>
    <n v="1.9800000000000002"/>
    <n v="1.98"/>
    <n v="1.0588235294117647"/>
    <x v="1"/>
    <x v="38"/>
    <m/>
    <n v="2900"/>
    <n v="5742"/>
    <n v="5.742"/>
    <m/>
  </r>
  <r>
    <x v="0"/>
    <d v="2010-07-25T00:00:00"/>
    <n v="3833"/>
    <n v="1455"/>
    <x v="3"/>
    <x v="0"/>
    <n v="150"/>
    <x v="13"/>
    <e v="#REF!"/>
    <n v="1.5400000000000003"/>
    <n v="1.5400000000000003"/>
    <n v="1.5400000000000003"/>
    <n v="0.82352941176470595"/>
    <x v="1"/>
    <x v="38"/>
    <m/>
    <n v="2900"/>
    <n v="4466.0000000000009"/>
    <n v="4.4660000000000011"/>
    <m/>
  </r>
  <r>
    <x v="0"/>
    <d v="2010-07-25T00:00:00"/>
    <n v="3834"/>
    <n v="1458"/>
    <x v="2"/>
    <x v="0"/>
    <n v="150"/>
    <x v="16"/>
    <s v="c 70-100"/>
    <n v="1.67"/>
    <n v="1.67"/>
    <n v="1.67"/>
    <n v="2.1830065359477122"/>
    <x v="0"/>
    <x v="19"/>
    <m/>
    <n v="3100"/>
    <n v="5177"/>
    <n v="5.1769999999999996"/>
    <m/>
  </r>
  <r>
    <x v="0"/>
    <d v="2010-07-25T00:00:00"/>
    <n v="3830"/>
    <n v="1451"/>
    <x v="0"/>
    <x v="0"/>
    <n v="140"/>
    <x v="33"/>
    <s v="c 70-100"/>
    <n v="1.77"/>
    <n v="1.77"/>
    <n v="1.77"/>
    <n v="2.9747899159663866"/>
    <x v="0"/>
    <x v="0"/>
    <m/>
    <n v="3200"/>
    <n v="5664"/>
    <n v="5.6639999999999997"/>
    <m/>
  </r>
  <r>
    <x v="0"/>
    <d v="2010-07-25T00:00:00"/>
    <n v="3830"/>
    <n v="1451"/>
    <x v="0"/>
    <x v="0"/>
    <n v="140"/>
    <x v="33"/>
    <s v="c 70-100"/>
    <n v="2.0499999999999998"/>
    <n v="2.0499999999999998"/>
    <n v="2.0499999999999998"/>
    <n v="3.445378151260504"/>
    <x v="0"/>
    <x v="0"/>
    <m/>
    <n v="3200"/>
    <n v="6559.9999999999991"/>
    <n v="6.5599999999999987"/>
    <m/>
  </r>
  <r>
    <x v="0"/>
    <d v="2010-07-25T00:00:00"/>
    <n v="3830"/>
    <n v="1451"/>
    <x v="0"/>
    <x v="0"/>
    <n v="140"/>
    <x v="1"/>
    <e v="#REF!"/>
    <n v="2.559298245614035"/>
    <n v="2.559298245614035"/>
    <n v="2.559298245614035"/>
    <n v="2.1506707946336427"/>
    <x v="0"/>
    <x v="0"/>
    <m/>
    <n v="3200"/>
    <n v="8189.7543859649122"/>
    <n v="8.1897543859649122"/>
    <m/>
  </r>
  <r>
    <x v="0"/>
    <d v="2010-07-25T00:00:00"/>
    <n v="3830"/>
    <n v="1451"/>
    <x v="0"/>
    <x v="0"/>
    <n v="140"/>
    <x v="30"/>
    <e v="#REF!"/>
    <n v="2.650701754385965"/>
    <n v="2.650701754385965"/>
    <n v="2.650701754385965"/>
    <n v="2.1506707946336432"/>
    <x v="0"/>
    <x v="0"/>
    <m/>
    <n v="3200"/>
    <n v="8482.2456140350878"/>
    <n v="8.4822456140350884"/>
    <m/>
  </r>
  <r>
    <x v="0"/>
    <d v="2010-07-25T00:00:00"/>
    <n v="3830"/>
    <n v="1451"/>
    <x v="0"/>
    <x v="0"/>
    <n v="140"/>
    <x v="10"/>
    <s v="d 105-120"/>
    <n v="2.9393999999999996"/>
    <n v="2.9393999999999991"/>
    <n v="2.9393999999999996"/>
    <n v="3.0070588235294111"/>
    <x v="0"/>
    <x v="0"/>
    <m/>
    <n v="3200"/>
    <n v="9406.0799999999981"/>
    <n v="9.4060799999999976"/>
    <m/>
  </r>
  <r>
    <x v="0"/>
    <d v="2010-07-25T00:00:00"/>
    <n v="3830"/>
    <n v="1451"/>
    <x v="0"/>
    <x v="0"/>
    <n v="140"/>
    <x v="8"/>
    <e v="#REF!"/>
    <n v="1.3206"/>
    <n v="1.3206"/>
    <n v="1.3206"/>
    <n v="1.0023529411764707"/>
    <x v="0"/>
    <x v="0"/>
    <m/>
    <n v="3200"/>
    <n v="4225.92"/>
    <n v="4.2259200000000003"/>
    <m/>
  </r>
  <r>
    <x v="0"/>
    <d v="2010-07-25T00:00:00"/>
    <n v="3833"/>
    <n v="1454"/>
    <x v="6"/>
    <x v="0"/>
    <n v="150"/>
    <x v="13"/>
    <e v="#REF!"/>
    <n v="6.62"/>
    <n v="6.62"/>
    <n v="6.62"/>
    <n v="3.5401069518716577"/>
    <x v="0"/>
    <x v="0"/>
    <m/>
    <n v="2900"/>
    <n v="19198"/>
    <n v="19.198"/>
    <m/>
  </r>
  <r>
    <x v="0"/>
    <d v="2010-07-25T00:00:00"/>
    <n v="3833"/>
    <n v="1454"/>
    <x v="6"/>
    <x v="0"/>
    <n v="150"/>
    <x v="13"/>
    <e v="#REF!"/>
    <n v="5.79"/>
    <n v="5.79"/>
    <n v="5.79"/>
    <n v="3.0962566844919786"/>
    <x v="0"/>
    <x v="0"/>
    <m/>
    <n v="2900"/>
    <n v="16791"/>
    <n v="16.791"/>
    <m/>
  </r>
  <r>
    <x v="0"/>
    <d v="2010-07-25T00:00:00"/>
    <n v="3832"/>
    <n v="1456"/>
    <x v="6"/>
    <x v="0"/>
    <n v="150"/>
    <x v="13"/>
    <e v="#REF!"/>
    <n v="5.57"/>
    <n v="5.57"/>
    <n v="5.57"/>
    <n v="2.9786096256684491"/>
    <x v="0"/>
    <x v="0"/>
    <m/>
    <n v="2900"/>
    <n v="16153"/>
    <n v="16.152999999999999"/>
    <m/>
  </r>
  <r>
    <x v="0"/>
    <d v="2010-07-26T00:00:00"/>
    <n v="3838"/>
    <n v="1468"/>
    <x v="3"/>
    <x v="2"/>
    <n v="150"/>
    <x v="11"/>
    <s v="c 70-100"/>
    <n v="0.81"/>
    <n v="0.81"/>
    <n v="0.81"/>
    <n v="1.0125"/>
    <x v="1"/>
    <x v="39"/>
    <m/>
    <n v="1785"/>
    <n v="1445.8500000000001"/>
    <n v="1.4458500000000001"/>
    <m/>
  </r>
  <r>
    <x v="0"/>
    <d v="2010-07-26T00:00:00"/>
    <n v="3839"/>
    <n v="1479"/>
    <x v="2"/>
    <x v="2"/>
    <n v="150"/>
    <x v="6"/>
    <s v="c 70-100"/>
    <n v="1.18"/>
    <n v="1.1800000000000002"/>
    <n v="1.18"/>
    <n v="1.8437499999999998"/>
    <x v="0"/>
    <x v="4"/>
    <m/>
    <n v="2000"/>
    <n v="2360"/>
    <n v="2.36"/>
    <m/>
  </r>
  <r>
    <x v="0"/>
    <d v="2010-07-26T00:00:00"/>
    <n v="3846"/>
    <n v="1481"/>
    <x v="2"/>
    <x v="2"/>
    <n v="150"/>
    <x v="6"/>
    <s v="c 70-100"/>
    <n v="2.84"/>
    <n v="2.84"/>
    <n v="2.84"/>
    <n v="4.4375"/>
    <x v="0"/>
    <x v="0"/>
    <m/>
    <n v="2000"/>
    <n v="5680"/>
    <n v="5.68"/>
    <m/>
  </r>
  <r>
    <x v="0"/>
    <d v="2010-07-26T00:00:00"/>
    <n v="12750"/>
    <n v="1472"/>
    <x v="3"/>
    <x v="1"/>
    <n v="112"/>
    <x v="23"/>
    <s v="a 35-45"/>
    <n v="3.22"/>
    <n v="3.2199999999999998"/>
    <n v="3.22"/>
    <n v="11.00854700854701"/>
    <x v="1"/>
    <x v="16"/>
    <m/>
    <n v="1363.6362999999999"/>
    <n v="4390.9088860000002"/>
    <n v="4.3909088860000001"/>
    <m/>
  </r>
  <r>
    <x v="0"/>
    <d v="2010-07-26T00:00:00"/>
    <n v="12752"/>
    <n v="1477"/>
    <x v="1"/>
    <x v="1"/>
    <n v="112"/>
    <x v="18"/>
    <s v="b 50-65"/>
    <n v="2.0550000000000002"/>
    <n v="2.0550000000000002"/>
    <n v="2.0550000000000002"/>
    <n v="4.8639053254437874"/>
    <x v="0"/>
    <x v="0"/>
    <m/>
    <n v="1681.8181"/>
    <n v="3456.1361955000002"/>
    <n v="3.4561361955000001"/>
    <m/>
  </r>
  <r>
    <x v="0"/>
    <d v="2010-07-26T00:00:00"/>
    <n v="12748"/>
    <n v="1478"/>
    <x v="3"/>
    <x v="1"/>
    <n v="112"/>
    <x v="6"/>
    <s v="c 70-100"/>
    <n v="0.42"/>
    <n v="0.42"/>
    <n v="0.42"/>
    <n v="0.8076923076923076"/>
    <x v="1"/>
    <x v="4"/>
    <m/>
    <n v="1700"/>
    <n v="714"/>
    <n v="0.71399999999999997"/>
    <m/>
  </r>
  <r>
    <x v="0"/>
    <d v="2010-07-26T00:00:00"/>
    <n v="12754"/>
    <n v="1471"/>
    <x v="5"/>
    <x v="1"/>
    <n v="112"/>
    <x v="32"/>
    <s v="c 70-100"/>
    <n v="2.39"/>
    <n v="2.39"/>
    <n v="2.39"/>
    <n v="4.9025641025641029"/>
    <x v="0"/>
    <x v="0"/>
    <m/>
    <n v="1850"/>
    <n v="4421.5"/>
    <n v="4.4215"/>
    <m/>
  </r>
  <r>
    <x v="0"/>
    <d v="2010-07-26T00:00:00"/>
    <n v="12751"/>
    <n v="1469"/>
    <x v="2"/>
    <x v="1"/>
    <n v="112"/>
    <x v="18"/>
    <s v="b 50-65"/>
    <n v="3.4449999999999998"/>
    <n v="3.4449999999999998"/>
    <n v="3.4449999999999998"/>
    <n v="8.1538461538461533"/>
    <x v="0"/>
    <x v="40"/>
    <m/>
    <n v="1850"/>
    <n v="6373.25"/>
    <n v="6.3732499999999996"/>
    <m/>
  </r>
  <r>
    <x v="0"/>
    <d v="2010-07-26T00:00:00"/>
    <n v="3839"/>
    <n v="1480"/>
    <x v="3"/>
    <x v="0"/>
    <n v="150"/>
    <x v="16"/>
    <s v="c 70-100"/>
    <n v="0.72"/>
    <n v="0.72"/>
    <n v="0.72"/>
    <n v="0.94117647058823528"/>
    <x v="1"/>
    <x v="4"/>
    <m/>
    <n v="3000"/>
    <n v="2160"/>
    <n v="2.16"/>
    <m/>
  </r>
  <r>
    <x v="0"/>
    <d v="2010-07-26T00:00:00"/>
    <n v="12745"/>
    <n v="1463"/>
    <x v="0"/>
    <x v="1"/>
    <n v="112"/>
    <x v="19"/>
    <s v="c 70-100"/>
    <n v="6.25"/>
    <n v="6.2499999999999991"/>
    <n v="6.25"/>
    <n v="10.121457489878543"/>
    <x v="0"/>
    <x v="0"/>
    <m/>
    <n v="1900"/>
    <n v="11875"/>
    <n v="11.875"/>
    <m/>
  </r>
  <r>
    <x v="0"/>
    <d v="2010-07-26T00:00:00"/>
    <n v="12745"/>
    <n v="1463"/>
    <x v="0"/>
    <x v="1"/>
    <n v="112"/>
    <x v="33"/>
    <s v="c 70-100"/>
    <n v="0.48"/>
    <n v="0.48"/>
    <n v="0.48"/>
    <n v="1.054945054945055"/>
    <x v="0"/>
    <x v="0"/>
    <m/>
    <n v="1900"/>
    <n v="912"/>
    <n v="0.91200000000000003"/>
    <m/>
  </r>
  <r>
    <x v="0"/>
    <d v="2010-07-26T00:00:00"/>
    <n v="12747"/>
    <n v="1463"/>
    <x v="0"/>
    <x v="1"/>
    <n v="112"/>
    <x v="33"/>
    <s v="c 70-100"/>
    <n v="0.41"/>
    <n v="0.40999999999999992"/>
    <n v="0.41"/>
    <n v="0.90109890109890101"/>
    <x v="0"/>
    <x v="0"/>
    <m/>
    <n v="1900"/>
    <n v="779"/>
    <n v="0.77900000000000003"/>
    <m/>
  </r>
  <r>
    <x v="0"/>
    <d v="2010-07-26T00:00:00"/>
    <n v="3845"/>
    <n v="1464"/>
    <x v="0"/>
    <x v="2"/>
    <n v="150"/>
    <x v="16"/>
    <s v="c 70-100"/>
    <n v="4.5"/>
    <n v="4.5"/>
    <n v="4.5"/>
    <n v="6.25"/>
    <x v="0"/>
    <x v="0"/>
    <m/>
    <n v="2150"/>
    <n v="9675"/>
    <n v="9.6750000000000007"/>
    <m/>
  </r>
  <r>
    <x v="0"/>
    <d v="2010-07-26T00:00:00"/>
    <n v="3840"/>
    <n v="1465"/>
    <x v="0"/>
    <x v="0"/>
    <n v="150"/>
    <x v="1"/>
    <e v="#REF!"/>
    <n v="1.2163934426229508"/>
    <n v="1.216393442622951"/>
    <n v="1.2163934426229508"/>
    <n v="1.0221793635486982"/>
    <x v="0"/>
    <x v="0"/>
    <m/>
    <n v="3200"/>
    <n v="3892.4590163934427"/>
    <n v="3.8924590163934427"/>
    <m/>
  </r>
  <r>
    <x v="0"/>
    <d v="2010-07-26T00:00:00"/>
    <n v="3840"/>
    <n v="1465"/>
    <x v="0"/>
    <x v="0"/>
    <n v="150"/>
    <x v="9"/>
    <e v="#REF!"/>
    <n v="1.3032786885245902"/>
    <n v="1.3032786885245904"/>
    <n v="1.3032786885245902"/>
    <n v="1.0221793635486982"/>
    <x v="0"/>
    <x v="0"/>
    <m/>
    <n v="3200"/>
    <n v="4170.4918032786882"/>
    <n v="4.1704918032786882"/>
    <m/>
  </r>
  <r>
    <x v="0"/>
    <d v="2010-07-26T00:00:00"/>
    <n v="3840"/>
    <n v="1465"/>
    <x v="0"/>
    <x v="0"/>
    <n v="150"/>
    <x v="31"/>
    <e v="#REF!"/>
    <n v="2.7803278688524591"/>
    <n v="2.7803278688524595"/>
    <n v="2.7803278688524591"/>
    <n v="2.0443587270973964"/>
    <x v="0"/>
    <x v="0"/>
    <m/>
    <n v="3200"/>
    <n v="8897.0491803278692"/>
    <n v="8.8970491803278691"/>
    <m/>
  </r>
  <r>
    <x v="0"/>
    <d v="2010-07-26T00:00:00"/>
    <n v="3840"/>
    <n v="1465"/>
    <x v="0"/>
    <x v="0"/>
    <n v="150"/>
    <x v="33"/>
    <s v="c 70-100"/>
    <n v="5.14"/>
    <n v="5.1400000000000006"/>
    <n v="5.14"/>
    <n v="8.6386554621848735"/>
    <x v="0"/>
    <x v="0"/>
    <m/>
    <n v="3200"/>
    <n v="16448"/>
    <n v="16.448"/>
    <m/>
  </r>
  <r>
    <x v="0"/>
    <d v="2010-07-26T00:00:00"/>
    <n v="3840"/>
    <n v="1466"/>
    <x v="0"/>
    <x v="2"/>
    <n v="150"/>
    <x v="7"/>
    <s v="d 105-120"/>
    <n v="4.66"/>
    <n v="4.66"/>
    <n v="4.66"/>
    <n v="4.854166666666667"/>
    <x v="0"/>
    <x v="0"/>
    <m/>
    <n v="2150"/>
    <n v="10019"/>
    <n v="10.019"/>
    <m/>
  </r>
  <r>
    <x v="0"/>
    <d v="2010-07-26T00:00:00"/>
    <n v="3837"/>
    <n v="1467"/>
    <x v="0"/>
    <x v="0"/>
    <n v="140"/>
    <x v="8"/>
    <e v="#REF!"/>
    <n v="2.7900000000000005"/>
    <n v="2.7900000000000005"/>
    <n v="2.7900000000000005"/>
    <n v="2.1176470588235299"/>
    <x v="0"/>
    <x v="0"/>
    <m/>
    <n v="3200"/>
    <n v="8928.0000000000018"/>
    <n v="8.9280000000000026"/>
    <m/>
  </r>
  <r>
    <x v="0"/>
    <d v="2010-07-26T00:00:00"/>
    <n v="3837"/>
    <n v="1467"/>
    <x v="0"/>
    <x v="0"/>
    <n v="140"/>
    <x v="9"/>
    <e v="#REF!"/>
    <n v="1.35"/>
    <n v="1.3500000000000003"/>
    <n v="1.35"/>
    <n v="1.0588235294117649"/>
    <x v="0"/>
    <x v="0"/>
    <m/>
    <n v="3200"/>
    <n v="4320"/>
    <n v="4.32"/>
    <m/>
  </r>
  <r>
    <x v="0"/>
    <d v="2010-07-26T00:00:00"/>
    <n v="3837"/>
    <n v="1467"/>
    <x v="0"/>
    <x v="0"/>
    <n v="140"/>
    <x v="1"/>
    <e v="#REF!"/>
    <n v="1.26"/>
    <n v="1.26"/>
    <n v="1.26"/>
    <n v="1.0588235294117647"/>
    <x v="0"/>
    <x v="0"/>
    <m/>
    <n v="3200"/>
    <n v="4032"/>
    <n v="4.032"/>
    <m/>
  </r>
  <r>
    <x v="0"/>
    <d v="2010-07-26T00:00:00"/>
    <n v="12743"/>
    <n v="113"/>
    <x v="8"/>
    <x v="1"/>
    <n v="112"/>
    <x v="3"/>
    <e v="#REF!"/>
    <m/>
    <n v="9.6599531615925063"/>
    <n v="9.6599531615925063"/>
    <n v="8"/>
    <x v="0"/>
    <x v="0"/>
    <m/>
    <n v="1700"/>
    <n v="16421.920374707261"/>
    <n v="16.421920374707259"/>
    <m/>
  </r>
  <r>
    <x v="0"/>
    <d v="2010-07-26T00:00:00"/>
    <n v="12743"/>
    <n v="113"/>
    <x v="8"/>
    <x v="1"/>
    <n v="112"/>
    <x v="12"/>
    <e v="#REF!"/>
    <m/>
    <n v="9.9618266978922723"/>
    <n v="9.9618266978922723"/>
    <n v="9"/>
    <x v="0"/>
    <x v="0"/>
    <m/>
    <n v="1700"/>
    <n v="16935.105386416864"/>
    <n v="16.935105386416865"/>
    <m/>
  </r>
  <r>
    <x v="0"/>
    <d v="2010-07-26T00:00:00"/>
    <n v="12743"/>
    <n v="113"/>
    <x v="8"/>
    <x v="1"/>
    <n v="112"/>
    <x v="5"/>
    <e v="#REF!"/>
    <n v="25.78"/>
    <n v="6.1582201405152235"/>
    <n v="6.1582201405152235"/>
    <n v="6"/>
    <x v="0"/>
    <x v="0"/>
    <m/>
    <n v="1700"/>
    <n v="10468.97423887588"/>
    <n v="10.46897423887588"/>
    <m/>
  </r>
  <r>
    <x v="0"/>
    <d v="2010-07-26T00:00:00"/>
    <n v="3843"/>
    <n v="1470"/>
    <x v="2"/>
    <x v="0"/>
    <n v="150"/>
    <x v="12"/>
    <e v="#REF!"/>
    <n v="5.5049999999999999"/>
    <n v="5.5049999999999999"/>
    <n v="5.5049999999999999"/>
    <n v="3.9251336898395719"/>
    <x v="0"/>
    <x v="41"/>
    <m/>
    <n v="3300"/>
    <n v="18166.5"/>
    <n v="18.166499999999999"/>
    <m/>
  </r>
  <r>
    <x v="0"/>
    <d v="2010-07-27T00:00:00"/>
    <n v="12761"/>
    <n v="1495"/>
    <x v="2"/>
    <x v="1"/>
    <n v="112"/>
    <x v="15"/>
    <s v="c 70-100"/>
    <n v="5.57"/>
    <n v="5.5700000000000012"/>
    <n v="5.57"/>
    <n v="10.081447963800906"/>
    <x v="0"/>
    <x v="34"/>
    <m/>
    <n v="1850"/>
    <n v="10304.5"/>
    <n v="10.304500000000001"/>
    <m/>
  </r>
  <r>
    <x v="0"/>
    <d v="2010-07-27T00:00:00"/>
    <n v="12757"/>
    <n v="1493"/>
    <x v="2"/>
    <x v="1"/>
    <n v="112"/>
    <x v="15"/>
    <s v="c 70-100"/>
    <n v="2.2799999999999998"/>
    <n v="2.2800000000000002"/>
    <n v="2.2799999999999998"/>
    <n v="4.1266968325791851"/>
    <x v="0"/>
    <x v="23"/>
    <m/>
    <n v="1900"/>
    <n v="4332"/>
    <n v="4.3319999999999999"/>
    <m/>
  </r>
  <r>
    <x v="0"/>
    <d v="2010-07-27T00:00:00"/>
    <n v="12760"/>
    <n v="1494"/>
    <x v="2"/>
    <x v="1"/>
    <n v="112"/>
    <x v="24"/>
    <s v="b 50-65"/>
    <n v="1.3474999999999999"/>
    <n v="1.3474999999999999"/>
    <n v="1.3474999999999999"/>
    <n v="4.1461538461538456"/>
    <x v="0"/>
    <x v="13"/>
    <m/>
    <n v="2000"/>
    <n v="2695"/>
    <n v="2.6949999999999998"/>
    <m/>
  </r>
  <r>
    <x v="0"/>
    <d v="2010-07-27T00:00:00"/>
    <n v="12760"/>
    <n v="1494"/>
    <x v="2"/>
    <x v="1"/>
    <n v="112"/>
    <x v="11"/>
    <s v="c 70-100"/>
    <n v="4.0424999999999995"/>
    <n v="4.0424999999999995"/>
    <n v="4.0424999999999995"/>
    <n v="6.2192307692307685"/>
    <x v="0"/>
    <x v="13"/>
    <m/>
    <n v="2000"/>
    <n v="8084.9999999999991"/>
    <n v="8.0849999999999991"/>
    <m/>
  </r>
  <r>
    <x v="0"/>
    <d v="2010-07-27T00:00:00"/>
    <n v="3852"/>
    <n v="1490"/>
    <x v="2"/>
    <x v="0"/>
    <n v="150"/>
    <x v="0"/>
    <e v="#REF!"/>
    <n v="2.3982758620689655"/>
    <n v="2.3982758620689655"/>
    <n v="2.3982758620689655"/>
    <n v="2.1703853955375254"/>
    <x v="0"/>
    <x v="21"/>
    <m/>
    <n v="3100"/>
    <n v="7434.6551724137926"/>
    <n v="7.4346551724137928"/>
    <m/>
  </r>
  <r>
    <x v="0"/>
    <d v="2010-07-27T00:00:00"/>
    <n v="3852"/>
    <n v="1490"/>
    <x v="2"/>
    <x v="0"/>
    <n v="150"/>
    <x v="31"/>
    <e v="#REF!"/>
    <n v="2.9517241379310342"/>
    <n v="2.9517241379310342"/>
    <n v="2.9517241379310342"/>
    <n v="2.170385395537525"/>
    <x v="0"/>
    <x v="21"/>
    <m/>
    <n v="3100"/>
    <n v="9150.3448275862065"/>
    <n v="9.1503448275862063"/>
    <m/>
  </r>
  <r>
    <x v="0"/>
    <d v="2010-07-27T00:00:00"/>
    <n v="3853"/>
    <n v="1491"/>
    <x v="2"/>
    <x v="0"/>
    <n v="150"/>
    <x v="5"/>
    <e v="#REF!"/>
    <n v="2.7"/>
    <n v="2.6999999999999997"/>
    <n v="2.7"/>
    <n v="2.0761245674740487"/>
    <x v="0"/>
    <x v="22"/>
    <m/>
    <n v="3150"/>
    <n v="8505"/>
    <n v="8.5050000000000008"/>
    <m/>
  </r>
  <r>
    <x v="0"/>
    <d v="2010-07-27T00:00:00"/>
    <n v="3853"/>
    <n v="1492"/>
    <x v="2"/>
    <x v="0"/>
    <n v="140"/>
    <x v="0"/>
    <e v="#REF!"/>
    <n v="2.4300000000000002"/>
    <n v="2.4299999999999997"/>
    <n v="2.4300000000000002"/>
    <n v="2.1990950226244346"/>
    <x v="0"/>
    <x v="22"/>
    <m/>
    <n v="3200"/>
    <n v="7776.0000000000009"/>
    <n v="7.7760000000000007"/>
    <m/>
  </r>
  <r>
    <x v="0"/>
    <d v="2010-07-27T00:00:00"/>
    <n v="3848"/>
    <n v="1482"/>
    <x v="0"/>
    <x v="2"/>
    <n v="150"/>
    <x v="7"/>
    <s v="d 105-120"/>
    <n v="4.8600000000000003"/>
    <n v="4.8600000000000021"/>
    <n v="4.8600000000000003"/>
    <n v="5.0625000000000009"/>
    <x v="0"/>
    <x v="0"/>
    <m/>
    <n v="2150"/>
    <n v="10449"/>
    <n v="10.449"/>
    <m/>
  </r>
  <r>
    <x v="0"/>
    <d v="2010-07-27T00:00:00"/>
    <n v="3848"/>
    <n v="1482"/>
    <x v="0"/>
    <x v="2"/>
    <n v="150"/>
    <x v="2"/>
    <e v="#REF!"/>
    <n v="2.0294117647058822"/>
    <n v="2.0294117647058827"/>
    <n v="2.0294117647058822"/>
    <n v="2.0294117647058822"/>
    <x v="0"/>
    <x v="0"/>
    <m/>
    <n v="2150"/>
    <n v="4363.2352941176468"/>
    <n v="4.3632352941176471"/>
    <m/>
  </r>
  <r>
    <x v="0"/>
    <d v="2010-07-27T00:00:00"/>
    <n v="3848"/>
    <n v="1482"/>
    <x v="0"/>
    <x v="2"/>
    <n v="150"/>
    <x v="10"/>
    <s v="d 105-120"/>
    <n v="2.8005882352941178"/>
    <n v="2.8005882352941183"/>
    <n v="2.8005882352941178"/>
    <n v="3.0441176470588234"/>
    <x v="0"/>
    <x v="0"/>
    <m/>
    <n v="2150"/>
    <n v="6021.2647058823532"/>
    <n v="6.021264705882353"/>
    <m/>
  </r>
  <r>
    <x v="0"/>
    <d v="2010-07-27T00:00:00"/>
    <n v="3848"/>
    <n v="1483"/>
    <x v="0"/>
    <x v="0"/>
    <n v="140"/>
    <x v="33"/>
    <s v="c 70-100"/>
    <n v="4.54"/>
    <n v="4.5400000000000009"/>
    <n v="4.54"/>
    <n v="7.6302521008403366"/>
    <x v="0"/>
    <x v="0"/>
    <m/>
    <n v="3200"/>
    <n v="14528"/>
    <n v="14.528"/>
    <m/>
  </r>
  <r>
    <x v="0"/>
    <d v="2010-07-27T00:00:00"/>
    <n v="12756"/>
    <n v="113"/>
    <x v="8"/>
    <x v="1"/>
    <n v="112"/>
    <x v="12"/>
    <e v="#REF!"/>
    <m/>
    <n v="27.40690589031821"/>
    <n v="27.40690589031821"/>
    <n v="25"/>
    <x v="0"/>
    <x v="0"/>
    <m/>
    <n v="1700"/>
    <n v="46591.740013540955"/>
    <n v="46.591740013540957"/>
    <m/>
  </r>
  <r>
    <x v="0"/>
    <d v="2010-07-27T00:00:00"/>
    <n v="12756"/>
    <n v="113"/>
    <x v="8"/>
    <x v="1"/>
    <n v="112"/>
    <x v="5"/>
    <e v="#REF!"/>
    <n v="29.44"/>
    <n v="2.0330941096817874"/>
    <n v="2.0330941096817874"/>
    <n v="2"/>
    <x v="0"/>
    <x v="0"/>
    <m/>
    <n v="1700"/>
    <n v="3456.2599864590384"/>
    <n v="3.4562599864590382"/>
    <m/>
  </r>
  <r>
    <x v="0"/>
    <d v="2010-07-27T00:00:00"/>
    <n v="3849"/>
    <n v="1486"/>
    <x v="6"/>
    <x v="0"/>
    <n v="150"/>
    <x v="1"/>
    <e v="#REF!"/>
    <n v="31.954034729315623"/>
    <n v="31.954034729315627"/>
    <n v="31.954034729315623"/>
    <n v="26.852130024634977"/>
    <x v="0"/>
    <x v="0"/>
    <m/>
    <n v="3100"/>
    <n v="99057.507660878429"/>
    <n v="99.057507660878429"/>
    <m/>
  </r>
  <r>
    <x v="0"/>
    <d v="2010-07-27T00:00:00"/>
    <n v="3849"/>
    <n v="1486"/>
    <x v="6"/>
    <x v="0"/>
    <n v="140"/>
    <x v="8"/>
    <e v="#REF!"/>
    <n v="12.735965270684371"/>
    <n v="12.735965270684371"/>
    <n v="12.735965270684371"/>
    <n v="9.6667668088685943"/>
    <x v="0"/>
    <x v="0"/>
    <m/>
    <n v="3100"/>
    <n v="39481.492339121549"/>
    <n v="39.481492339121552"/>
    <m/>
  </r>
  <r>
    <x v="0"/>
    <d v="2010-07-28T00:00:00"/>
    <n v="3860"/>
    <n v="1506"/>
    <x v="5"/>
    <x v="2"/>
    <n v="150"/>
    <x v="6"/>
    <s v="c 70-100"/>
    <n v="5.53"/>
    <n v="5.53"/>
    <n v="5.53"/>
    <n v="8.640625"/>
    <x v="0"/>
    <x v="0"/>
    <m/>
    <n v="2200"/>
    <n v="12166"/>
    <n v="12.166"/>
    <m/>
  </r>
  <r>
    <x v="0"/>
    <d v="2010-07-28T00:00:00"/>
    <n v="3860"/>
    <n v="1506"/>
    <x v="5"/>
    <x v="2"/>
    <n v="150"/>
    <x v="6"/>
    <s v="c 70-100"/>
    <n v="2.42"/>
    <n v="2.42"/>
    <n v="2.42"/>
    <n v="3.78125"/>
    <x v="0"/>
    <x v="0"/>
    <m/>
    <n v="2200"/>
    <n v="5324"/>
    <n v="5.3239999999999998"/>
    <m/>
  </r>
  <r>
    <x v="0"/>
    <d v="2010-07-28T00:00:00"/>
    <n v="12769"/>
    <n v="1502"/>
    <x v="3"/>
    <x v="1"/>
    <n v="112"/>
    <x v="23"/>
    <s v="a 35-45"/>
    <n v="1.24"/>
    <n v="1.24"/>
    <n v="1.24"/>
    <n v="4.2393162393162394"/>
    <x v="1"/>
    <x v="16"/>
    <m/>
    <n v="1363.6362999999999"/>
    <n v="1690.9090119999998"/>
    <n v="1.6909090119999999"/>
    <m/>
  </r>
  <r>
    <x v="0"/>
    <d v="2010-07-28T00:00:00"/>
    <n v="3864"/>
    <n v="1509"/>
    <x v="3"/>
    <x v="0"/>
    <n v="150"/>
    <x v="9"/>
    <e v="#REF!"/>
    <n v="2.65"/>
    <n v="2.65"/>
    <n v="2.65"/>
    <n v="2.0784313725490198"/>
    <x v="1"/>
    <x v="21"/>
    <m/>
    <n v="2800"/>
    <n v="7420"/>
    <n v="7.42"/>
    <m/>
  </r>
  <r>
    <x v="0"/>
    <d v="2010-07-28T00:00:00"/>
    <n v="3864"/>
    <n v="1508"/>
    <x v="2"/>
    <x v="0"/>
    <n v="140"/>
    <x v="0"/>
    <e v="#REF!"/>
    <n v="2.44"/>
    <n v="2.4399999999999995"/>
    <n v="2.44"/>
    <n v="2.2081447963800906"/>
    <x v="0"/>
    <x v="21"/>
    <m/>
    <n v="3100"/>
    <n v="7564"/>
    <n v="7.5640000000000001"/>
    <m/>
  </r>
  <r>
    <x v="0"/>
    <d v="2010-07-28T00:00:00"/>
    <n v="3855"/>
    <n v="1505"/>
    <x v="2"/>
    <x v="0"/>
    <n v="140"/>
    <x v="18"/>
    <s v="b 50-65"/>
    <n v="1.1844444444444444"/>
    <n v="1.1844444444444444"/>
    <n v="1.1844444444444444"/>
    <n v="2.1437908496732025"/>
    <x v="0"/>
    <x v="34"/>
    <m/>
    <n v="3200"/>
    <n v="3790.2222222222222"/>
    <n v="3.7902222222222224"/>
    <m/>
  </r>
  <r>
    <x v="0"/>
    <d v="2010-07-28T00:00:00"/>
    <n v="3855"/>
    <n v="1505"/>
    <x v="2"/>
    <x v="0"/>
    <n v="140"/>
    <x v="33"/>
    <s v="c 70-100"/>
    <n v="1.2755555555555556"/>
    <n v="1.2755555555555558"/>
    <n v="1.2755555555555556"/>
    <n v="2.1437908496732025"/>
    <x v="0"/>
    <x v="34"/>
    <m/>
    <n v="3200"/>
    <n v="4081.7777777777778"/>
    <n v="4.0817777777777779"/>
    <m/>
  </r>
  <r>
    <x v="0"/>
    <d v="2010-07-28T00:00:00"/>
    <n v="3859"/>
    <n v="1496"/>
    <x v="0"/>
    <x v="2"/>
    <n v="150"/>
    <x v="17"/>
    <s v="d 105-120"/>
    <n v="4.2699999999999996"/>
    <n v="4.2699999999999996"/>
    <n v="4.2699999999999996"/>
    <n v="5.083333333333333"/>
    <x v="0"/>
    <x v="0"/>
    <m/>
    <n v="2150"/>
    <n v="9180.4999999999982"/>
    <n v="9.1804999999999986"/>
    <m/>
  </r>
  <r>
    <x v="0"/>
    <d v="2010-07-28T00:00:00"/>
    <n v="3859"/>
    <n v="1496"/>
    <x v="0"/>
    <x v="2"/>
    <n v="150"/>
    <x v="10"/>
    <s v="d 105-120"/>
    <n v="4.4400000000000004"/>
    <n v="4.4400000000000004"/>
    <n v="4.4400000000000004"/>
    <n v="4.8260869565217392"/>
    <x v="0"/>
    <x v="0"/>
    <m/>
    <n v="2150"/>
    <n v="9546"/>
    <n v="9.5459999999999994"/>
    <m/>
  </r>
  <r>
    <x v="0"/>
    <d v="2010-07-28T00:00:00"/>
    <n v="12772"/>
    <n v="113"/>
    <x v="8"/>
    <x v="1"/>
    <n v="112"/>
    <x v="12"/>
    <e v="#REF!"/>
    <m/>
    <n v="18.843150684931508"/>
    <n v="18.843150684931508"/>
    <n v="17"/>
    <x v="0"/>
    <x v="0"/>
    <m/>
    <n v="1700"/>
    <n v="32033.356164383564"/>
    <n v="32.033356164383562"/>
    <m/>
  </r>
  <r>
    <x v="0"/>
    <d v="2010-07-28T00:00:00"/>
    <n v="12772"/>
    <n v="113"/>
    <x v="8"/>
    <x v="1"/>
    <n v="112"/>
    <x v="5"/>
    <e v="#REF!"/>
    <n v="25.01"/>
    <n v="6.1668493150684931"/>
    <n v="6.1668493150684931"/>
    <n v="6"/>
    <x v="0"/>
    <x v="0"/>
    <m/>
    <n v="1700"/>
    <n v="10483.643835616438"/>
    <n v="10.483643835616437"/>
    <m/>
  </r>
  <r>
    <x v="0"/>
    <d v="2010-07-28T00:00:00"/>
    <n v="3866"/>
    <n v="1510"/>
    <x v="2"/>
    <x v="0"/>
    <n v="150"/>
    <x v="12"/>
    <e v="#REF!"/>
    <n v="4.32"/>
    <n v="4.32"/>
    <n v="4.32"/>
    <n v="3.0802139037433154"/>
    <x v="0"/>
    <x v="41"/>
    <m/>
    <n v="3300"/>
    <n v="14256.000000000002"/>
    <n v="14.256000000000002"/>
    <m/>
  </r>
  <r>
    <x v="0"/>
    <d v="2010-07-28T00:00:00"/>
    <n v="3866"/>
    <n v="1510"/>
    <x v="2"/>
    <x v="0"/>
    <n v="150"/>
    <x v="12"/>
    <e v="#REF!"/>
    <n v="1"/>
    <n v="1"/>
    <n v="1"/>
    <n v="0.71301247771836007"/>
    <x v="0"/>
    <x v="41"/>
    <m/>
    <n v="3300"/>
    <n v="3300"/>
    <n v="3.3"/>
    <m/>
  </r>
  <r>
    <x v="0"/>
    <d v="2010-07-28T00:00:00"/>
    <n v="3861"/>
    <n v="1507"/>
    <x v="2"/>
    <x v="0"/>
    <n v="140"/>
    <x v="17"/>
    <s v="d 105-120"/>
    <n v="0.92"/>
    <n v="0.91999999999999993"/>
    <n v="0.92"/>
    <n v="1.0308123249299721"/>
    <x v="0"/>
    <x v="14"/>
    <m/>
    <n v="3300"/>
    <n v="3036"/>
    <n v="3.036"/>
    <m/>
  </r>
  <r>
    <x v="0"/>
    <d v="2010-07-29T00:00:00"/>
    <n v="3874"/>
    <n v="1523"/>
    <x v="2"/>
    <x v="2"/>
    <n v="150"/>
    <x v="15"/>
    <s v="c 70-100"/>
    <n v="0.67706896551724138"/>
    <n v="0.67706896551724138"/>
    <n v="0.67706896551724138"/>
    <n v="0.9956896551724137"/>
    <x v="0"/>
    <x v="30"/>
    <m/>
    <n v="2000"/>
    <n v="1354.1379310344828"/>
    <n v="1.3541379310344828"/>
    <m/>
  </r>
  <r>
    <x v="0"/>
    <d v="2010-07-29T00:00:00"/>
    <n v="3874"/>
    <n v="1523"/>
    <x v="2"/>
    <x v="2"/>
    <n v="150"/>
    <x v="19"/>
    <s v="c 70-100"/>
    <n v="0.75672413793103444"/>
    <n v="0.75672413793103444"/>
    <n v="0.75672413793103444"/>
    <n v="0.9956896551724137"/>
    <x v="0"/>
    <x v="30"/>
    <m/>
    <n v="2000"/>
    <n v="1513.4482758620688"/>
    <n v="1.5134482758620689"/>
    <m/>
  </r>
  <r>
    <x v="0"/>
    <d v="2010-07-29T00:00:00"/>
    <n v="3874"/>
    <n v="1523"/>
    <x v="2"/>
    <x v="2"/>
    <n v="150"/>
    <x v="20"/>
    <s v="d 105-120"/>
    <n v="0.87620689655172412"/>
    <n v="0.87620689655172412"/>
    <n v="0.87620689655172412"/>
    <n v="0.99568965517241381"/>
    <x v="0"/>
    <x v="30"/>
    <m/>
    <n v="2000"/>
    <n v="1752.4137931034481"/>
    <n v="1.7524137931034482"/>
    <m/>
  </r>
  <r>
    <x v="0"/>
    <d v="2010-07-29T00:00:00"/>
    <n v="3873"/>
    <n v="1522"/>
    <x v="2"/>
    <x v="2"/>
    <n v="150"/>
    <x v="17"/>
    <s v="d 105-120"/>
    <n v="0.85431818181818187"/>
    <n v="0.85431818181818187"/>
    <n v="0.85431818181818187"/>
    <n v="1.0170454545454546"/>
    <x v="0"/>
    <x v="27"/>
    <m/>
    <n v="2100"/>
    <n v="1794.068181818182"/>
    <n v="1.7940681818181821"/>
    <m/>
  </r>
  <r>
    <x v="0"/>
    <d v="2010-07-29T00:00:00"/>
    <n v="3873"/>
    <n v="1522"/>
    <x v="2"/>
    <x v="2"/>
    <n v="150"/>
    <x v="10"/>
    <s v="d 105-120"/>
    <n v="0.93568181818181817"/>
    <n v="0.93568181818181828"/>
    <n v="0.93568181818181817"/>
    <n v="1.0170454545454546"/>
    <x v="0"/>
    <x v="27"/>
    <m/>
    <n v="2100"/>
    <n v="1964.9318181818182"/>
    <n v="1.9649318181818183"/>
    <m/>
  </r>
  <r>
    <x v="0"/>
    <d v="2010-07-29T00:00:00"/>
    <n v="12774"/>
    <n v="1520"/>
    <x v="3"/>
    <x v="1"/>
    <n v="112"/>
    <x v="27"/>
    <s v="a 35-45"/>
    <n v="0.32"/>
    <n v="0.32"/>
    <n v="0.32"/>
    <n v="0"/>
    <x v="1"/>
    <x v="28"/>
    <m/>
    <n v="900"/>
    <n v="288"/>
    <n v="0.28799999999999998"/>
    <m/>
  </r>
  <r>
    <x v="0"/>
    <d v="2010-07-29T00:00:00"/>
    <n v="12781"/>
    <n v="1525"/>
    <x v="5"/>
    <x v="1"/>
    <n v="112"/>
    <x v="32"/>
    <s v="c 70-100"/>
    <n v="2.59"/>
    <n v="2.59"/>
    <n v="2.59"/>
    <n v="5.3128205128205126"/>
    <x v="0"/>
    <x v="0"/>
    <m/>
    <n v="1850"/>
    <n v="4791.5"/>
    <n v="4.7915000000000001"/>
    <m/>
  </r>
  <r>
    <x v="0"/>
    <d v="2010-07-29T00:00:00"/>
    <n v="12782"/>
    <n v="1525"/>
    <x v="5"/>
    <x v="1"/>
    <n v="112"/>
    <x v="32"/>
    <s v="c 70-100"/>
    <n v="4.01"/>
    <n v="4.01"/>
    <n v="4.01"/>
    <n v="8.2256410256410248"/>
    <x v="0"/>
    <x v="0"/>
    <m/>
    <n v="1850"/>
    <n v="7418.5"/>
    <n v="7.4184999999999999"/>
    <m/>
  </r>
  <r>
    <x v="0"/>
    <d v="2010-07-29T00:00:00"/>
    <n v="12777"/>
    <n v="1521"/>
    <x v="2"/>
    <x v="1"/>
    <n v="112"/>
    <x v="20"/>
    <s v="d 105-120"/>
    <n v="0.77"/>
    <n v="0.77"/>
    <n v="0.77"/>
    <n v="1.0769230769230771"/>
    <x v="0"/>
    <x v="27"/>
    <m/>
    <n v="1850"/>
    <n v="1424.5"/>
    <n v="1.4245000000000001"/>
    <m/>
  </r>
  <r>
    <x v="0"/>
    <d v="2010-07-29T00:00:00"/>
    <n v="12780"/>
    <n v="1524"/>
    <x v="2"/>
    <x v="1"/>
    <n v="112"/>
    <x v="18"/>
    <s v="b 50-65"/>
    <n v="0.43622222222222218"/>
    <n v="0.43622222222222223"/>
    <n v="0.43622222222222218"/>
    <n v="1.0324786324786324"/>
    <x v="0"/>
    <x v="30"/>
    <m/>
    <n v="1850"/>
    <n v="807.01111111111106"/>
    <n v="0.80701111111111101"/>
    <m/>
  </r>
  <r>
    <x v="0"/>
    <d v="2010-07-29T00:00:00"/>
    <n v="12780"/>
    <n v="1524"/>
    <x v="2"/>
    <x v="1"/>
    <n v="112"/>
    <x v="6"/>
    <s v="c 70-100"/>
    <n v="1.0737777777777777"/>
    <n v="1.0737777777777777"/>
    <n v="1.0737777777777777"/>
    <n v="2.0649572649572647"/>
    <x v="0"/>
    <x v="30"/>
    <m/>
    <n v="1850"/>
    <n v="1986.4888888888888"/>
    <n v="1.9864888888888887"/>
    <m/>
  </r>
  <r>
    <x v="0"/>
    <d v="2010-07-29T00:00:00"/>
    <n v="12775"/>
    <n v="1527"/>
    <x v="2"/>
    <x v="1"/>
    <n v="112"/>
    <x v="33"/>
    <s v="c 70-100"/>
    <n v="3.06"/>
    <n v="3.0599999999999996"/>
    <n v="3.06"/>
    <n v="6.7252747252747254"/>
    <x v="0"/>
    <x v="23"/>
    <m/>
    <n v="1900"/>
    <n v="5814"/>
    <n v="5.8140000000000001"/>
    <m/>
  </r>
  <r>
    <x v="0"/>
    <d v="2010-07-29T00:00:00"/>
    <n v="3875"/>
    <n v="1529"/>
    <x v="2"/>
    <x v="3"/>
    <n v="150"/>
    <x v="2"/>
    <e v="#REF!"/>
    <n v="2.16"/>
    <n v="2.16"/>
    <n v="2.16"/>
    <n v="2.0945454545454547"/>
    <x v="0"/>
    <x v="42"/>
    <m/>
    <n v="2200"/>
    <n v="4752"/>
    <n v="4.7519999999999998"/>
    <m/>
  </r>
  <r>
    <x v="0"/>
    <d v="2010-07-29T00:00:00"/>
    <n v="3870"/>
    <n v="1519"/>
    <x v="3"/>
    <x v="0"/>
    <n v="150"/>
    <x v="27"/>
    <s v="a 35-45"/>
    <n v="0.56000000000000005"/>
    <n v="0.56000000000000005"/>
    <n v="0.56000000000000005"/>
    <n v="0"/>
    <x v="1"/>
    <x v="28"/>
    <m/>
    <n v="1727.2727"/>
    <n v="967.27271200000007"/>
    <n v="0.96727271200000009"/>
    <m/>
  </r>
  <r>
    <x v="0"/>
    <d v="2010-07-29T00:00:00"/>
    <n v="3875"/>
    <n v="1528"/>
    <x v="2"/>
    <x v="0"/>
    <n v="150"/>
    <x v="5"/>
    <e v="#REF!"/>
    <n v="2.86"/>
    <n v="2.86"/>
    <n v="2.86"/>
    <n v="2.1991541714725105"/>
    <x v="0"/>
    <x v="42"/>
    <m/>
    <n v="3150"/>
    <n v="9009"/>
    <n v="9.0090000000000003"/>
    <m/>
  </r>
  <r>
    <x v="0"/>
    <d v="2010-07-29T00:00:00"/>
    <n v="3871"/>
    <n v="1526"/>
    <x v="2"/>
    <x v="0"/>
    <n v="150"/>
    <x v="18"/>
    <s v="b 50-65"/>
    <n v="1.2492682926829268"/>
    <n v="1.2492682926829268"/>
    <n v="1.2492682926829268"/>
    <n v="2.2611190817790532"/>
    <x v="0"/>
    <x v="23"/>
    <m/>
    <n v="3200"/>
    <n v="3997.6585365853657"/>
    <n v="3.9976585365853659"/>
    <m/>
  </r>
  <r>
    <x v="0"/>
    <d v="2010-07-29T00:00:00"/>
    <n v="3871"/>
    <n v="1526"/>
    <x v="2"/>
    <x v="0"/>
    <n v="150"/>
    <x v="33"/>
    <s v="c 70-100"/>
    <n v="2.6907317073170733"/>
    <n v="2.6907317073170738"/>
    <n v="2.6907317073170733"/>
    <n v="4.5222381635581064"/>
    <x v="0"/>
    <x v="23"/>
    <m/>
    <n v="3200"/>
    <n v="8610.3414634146338"/>
    <n v="8.6103414634146347"/>
    <m/>
  </r>
  <r>
    <x v="0"/>
    <d v="2010-07-29T00:00:00"/>
    <n v="3869"/>
    <n v="1511"/>
    <x v="0"/>
    <x v="2"/>
    <n v="150"/>
    <x v="0"/>
    <s v="e 125-250"/>
    <n v="2.075702479338843"/>
    <n v="2.075702479338843"/>
    <n v="2.075702479338843"/>
    <n v="1.9958677685950412"/>
    <x v="0"/>
    <x v="0"/>
    <m/>
    <n v="2150"/>
    <n v="4462.7603305785124"/>
    <n v="4.4627603305785124"/>
    <m/>
  </r>
  <r>
    <x v="0"/>
    <d v="2010-07-29T00:00:00"/>
    <n v="3869"/>
    <n v="1511"/>
    <x v="0"/>
    <x v="2"/>
    <n v="150"/>
    <x v="10"/>
    <s v="d 105-120"/>
    <n v="2.7542975206611571"/>
    <n v="2.7542975206611571"/>
    <n v="2.7542975206611571"/>
    <n v="2.9938016528925617"/>
    <x v="0"/>
    <x v="0"/>
    <m/>
    <n v="2150"/>
    <n v="5921.7396694214876"/>
    <n v="5.9217396694214877"/>
    <m/>
  </r>
  <r>
    <x v="0"/>
    <d v="2010-07-29T00:00:00"/>
    <n v="3869"/>
    <n v="1511"/>
    <x v="0"/>
    <x v="2"/>
    <n v="150"/>
    <x v="34"/>
    <s v="e 125-250"/>
    <n v="2.290909090909091"/>
    <n v="2.290909090909091"/>
    <n v="2.290909090909091"/>
    <n v="2.1212121212121211"/>
    <x v="0"/>
    <x v="0"/>
    <m/>
    <n v="2150"/>
    <n v="4925.454545454546"/>
    <n v="4.9254545454545458"/>
    <m/>
  </r>
  <r>
    <x v="0"/>
    <d v="2010-07-29T00:00:00"/>
    <n v="3869"/>
    <n v="1511"/>
    <x v="0"/>
    <x v="2"/>
    <n v="150"/>
    <x v="10"/>
    <s v="d 105-120"/>
    <n v="0.97575757575757582"/>
    <n v="0.97575757575757571"/>
    <n v="0.97575757575757582"/>
    <n v="1.0606060606060606"/>
    <x v="0"/>
    <x v="0"/>
    <m/>
    <n v="2150"/>
    <n v="2097.878787878788"/>
    <n v="2.0978787878787881"/>
    <m/>
  </r>
  <r>
    <x v="0"/>
    <d v="2010-07-29T00:00:00"/>
    <n v="3869"/>
    <n v="1511"/>
    <x v="0"/>
    <x v="2"/>
    <n v="150"/>
    <x v="20"/>
    <s v="d 105-120"/>
    <n v="0.93333333333333335"/>
    <n v="0.93333333333333324"/>
    <n v="0.93333333333333335"/>
    <n v="1.0606060606060606"/>
    <x v="0"/>
    <x v="0"/>
    <m/>
    <n v="2150"/>
    <n v="2006.6666666666667"/>
    <n v="2.0066666666666668"/>
    <m/>
  </r>
  <r>
    <x v="0"/>
    <d v="2010-07-29T00:00:00"/>
    <n v="3869"/>
    <n v="1512"/>
    <x v="0"/>
    <x v="0"/>
    <n v="150"/>
    <x v="10"/>
    <s v="d 105-120"/>
    <n v="2.2808333333333333"/>
    <n v="2.2808333333333328"/>
    <n v="2.2808333333333333"/>
    <n v="2.333333333333333"/>
    <x v="0"/>
    <x v="0"/>
    <m/>
    <n v="3200"/>
    <n v="7298.6666666666661"/>
    <n v="7.2986666666666657"/>
    <m/>
  </r>
  <r>
    <x v="0"/>
    <d v="2010-07-29T00:00:00"/>
    <n v="3869"/>
    <n v="1512"/>
    <x v="0"/>
    <x v="0"/>
    <n v="150"/>
    <x v="2"/>
    <s v="e 125-250"/>
    <n v="2.4791666666666665"/>
    <n v="2.4791666666666656"/>
    <n v="2.4791666666666665"/>
    <n v="2.333333333333333"/>
    <x v="0"/>
    <x v="0"/>
    <m/>
    <n v="3200"/>
    <n v="7933.333333333333"/>
    <n v="7.9333333333333327"/>
    <m/>
  </r>
  <r>
    <x v="0"/>
    <d v="2010-07-29T00:00:00"/>
    <n v="3881"/>
    <n v="1513"/>
    <x v="0"/>
    <x v="2"/>
    <n v="150"/>
    <x v="15"/>
    <s v="c 70-100"/>
    <n v="4.7699999999999996"/>
    <n v="4.7699999999999978"/>
    <n v="4.7699999999999996"/>
    <n v="7.0147058823529402"/>
    <x v="0"/>
    <x v="0"/>
    <m/>
    <n v="2150"/>
    <n v="10255.499999999998"/>
    <n v="10.255499999999998"/>
    <m/>
  </r>
  <r>
    <x v="0"/>
    <d v="2010-07-29T00:00:00"/>
    <n v="3881"/>
    <n v="1513"/>
    <x v="0"/>
    <x v="2"/>
    <n v="150"/>
    <x v="15"/>
    <s v="c 70-100"/>
    <n v="5.22"/>
    <n v="5.219999999999998"/>
    <n v="5.22"/>
    <n v="7.6764705882352935"/>
    <x v="0"/>
    <x v="0"/>
    <m/>
    <n v="2150"/>
    <n v="11223"/>
    <n v="11.223000000000001"/>
    <m/>
  </r>
  <r>
    <x v="0"/>
    <d v="2010-07-29T00:00:00"/>
    <n v="12783"/>
    <n v="113"/>
    <x v="8"/>
    <x v="1"/>
    <n v="112"/>
    <x v="3"/>
    <s v="e 125-250"/>
    <m/>
    <n v="10.773658536585366"/>
    <n v="10.773658536585366"/>
    <n v="9"/>
    <x v="0"/>
    <x v="0"/>
    <m/>
    <n v="1700"/>
    <n v="18315.219512195123"/>
    <n v="18.315219512195121"/>
    <m/>
  </r>
  <r>
    <x v="0"/>
    <d v="2010-07-29T00:00:00"/>
    <n v="12783"/>
    <n v="113"/>
    <x v="8"/>
    <x v="1"/>
    <n v="112"/>
    <x v="12"/>
    <s v="e 125-250"/>
    <n v="32.72"/>
    <n v="21.946341463414637"/>
    <n v="21.946341463414637"/>
    <n v="20"/>
    <x v="0"/>
    <x v="0"/>
    <m/>
    <n v="1700"/>
    <n v="37308.780487804885"/>
    <n v="37.308780487804881"/>
    <m/>
  </r>
  <r>
    <x v="0"/>
    <d v="2010-07-29T00:00:00"/>
    <n v="12785"/>
    <n v="113"/>
    <x v="8"/>
    <x v="1"/>
    <n v="112"/>
    <x v="12"/>
    <s v="e 125-250"/>
    <n v="33.04"/>
    <n v="33.04"/>
    <n v="33.04"/>
    <n v="29"/>
    <x v="0"/>
    <x v="0"/>
    <m/>
    <n v="1700"/>
    <n v="56168"/>
    <n v="56.167999999999999"/>
    <m/>
  </r>
  <r>
    <x v="0"/>
    <d v="2010-07-31T00:00:00"/>
    <n v="3887"/>
    <n v="1535"/>
    <x v="2"/>
    <x v="2"/>
    <n v="150"/>
    <x v="17"/>
    <s v="d 105-120"/>
    <n v="0.92"/>
    <n v="0.92"/>
    <n v="0.92"/>
    <n v="1.0952380952380953"/>
    <x v="0"/>
    <x v="30"/>
    <m/>
    <n v="2000"/>
    <n v="1840"/>
    <n v="1.84"/>
    <m/>
  </r>
  <r>
    <x v="0"/>
    <d v="2010-07-31T00:00:00"/>
    <n v="12790"/>
    <n v="1539"/>
    <x v="3"/>
    <x v="1"/>
    <n v="112"/>
    <x v="14"/>
    <s v="b 50-65"/>
    <n v="1.08"/>
    <n v="1.08"/>
    <n v="1.08"/>
    <n v="2.7692307692307692"/>
    <x v="1"/>
    <x v="24"/>
    <m/>
    <n v="1600"/>
    <n v="1728"/>
    <n v="1.728"/>
    <m/>
  </r>
  <r>
    <x v="0"/>
    <d v="2010-07-31T00:00:00"/>
    <n v="12795"/>
    <n v="1530"/>
    <x v="3"/>
    <x v="1"/>
    <n v="112"/>
    <x v="4"/>
    <s v="e 125-250"/>
    <n v="0.9"/>
    <n v="0.90000000000000013"/>
    <n v="0.9"/>
    <n v="0.81447963800904977"/>
    <x v="1"/>
    <x v="10"/>
    <m/>
    <n v="1615"/>
    <n v="1453.5"/>
    <n v="1.4535"/>
    <m/>
  </r>
  <r>
    <x v="0"/>
    <d v="2010-07-31T00:00:00"/>
    <n v="12792"/>
    <n v="1534"/>
    <x v="2"/>
    <x v="1"/>
    <n v="112"/>
    <x v="6"/>
    <s v="c 70-100"/>
    <n v="5.5"/>
    <n v="5.5"/>
    <n v="5.5"/>
    <n v="10.576923076923077"/>
    <x v="0"/>
    <x v="24"/>
    <m/>
    <n v="1681.8181"/>
    <n v="9249.9995500000005"/>
    <n v="9.2499995500000001"/>
    <m/>
  </r>
  <r>
    <x v="0"/>
    <d v="2010-07-31T00:00:00"/>
    <n v="12793"/>
    <n v="1541"/>
    <x v="5"/>
    <x v="1"/>
    <n v="112"/>
    <x v="15"/>
    <s v="c 70-100"/>
    <n v="5.68"/>
    <n v="5.68"/>
    <n v="5.68"/>
    <n v="10.280542986425338"/>
    <x v="0"/>
    <x v="0"/>
    <m/>
    <n v="1800"/>
    <n v="10224"/>
    <n v="10.224"/>
    <m/>
  </r>
  <r>
    <x v="0"/>
    <d v="2010-07-31T00:00:00"/>
    <n v="12797"/>
    <n v="1541"/>
    <x v="5"/>
    <x v="1"/>
    <n v="112"/>
    <x v="15"/>
    <s v="c 70-100"/>
    <n v="5.57"/>
    <n v="5.5700000000000012"/>
    <n v="5.57"/>
    <n v="10.081447963800906"/>
    <x v="0"/>
    <x v="0"/>
    <m/>
    <n v="1800"/>
    <n v="10026"/>
    <n v="10.026"/>
    <m/>
  </r>
  <r>
    <x v="0"/>
    <d v="2010-07-31T00:00:00"/>
    <n v="12789"/>
    <n v="1537"/>
    <x v="2"/>
    <x v="1"/>
    <n v="112"/>
    <x v="6"/>
    <s v="c 70-100"/>
    <n v="1.71"/>
    <n v="1.71"/>
    <n v="1.71"/>
    <n v="3.2884615384615383"/>
    <x v="0"/>
    <x v="30"/>
    <m/>
    <n v="1850"/>
    <n v="3163.5"/>
    <n v="3.1635"/>
    <m/>
  </r>
  <r>
    <x v="0"/>
    <d v="2010-07-31T00:00:00"/>
    <n v="12790"/>
    <n v="1538"/>
    <x v="2"/>
    <x v="1"/>
    <n v="112"/>
    <x v="15"/>
    <s v="c 70-100"/>
    <n v="0.54"/>
    <n v="0.54000000000000015"/>
    <n v="0.54"/>
    <n v="0.97737556561085981"/>
    <x v="0"/>
    <x v="24"/>
    <m/>
    <n v="1850"/>
    <n v="999.00000000000011"/>
    <n v="0.99900000000000011"/>
    <m/>
  </r>
  <r>
    <x v="0"/>
    <d v="2010-07-31T00:00:00"/>
    <n v="3889"/>
    <n v="1540"/>
    <x v="3"/>
    <x v="0"/>
    <n v="140"/>
    <x v="1"/>
    <s v="e 125-250"/>
    <n v="10.021827744904668"/>
    <n v="10.021827744904668"/>
    <n v="10.021827744904668"/>
    <n v="8.4217039873148476"/>
    <x v="1"/>
    <x v="24"/>
    <m/>
    <n v="2636.3636000000001"/>
    <n v="26421.181872136753"/>
    <n v="26.421181872136753"/>
    <m/>
  </r>
  <r>
    <x v="0"/>
    <d v="2010-07-31T00:00:00"/>
    <n v="3889"/>
    <n v="1540"/>
    <x v="3"/>
    <x v="0"/>
    <n v="140"/>
    <x v="30"/>
    <s v="e 125-250"/>
    <n v="1.2974687705456935"/>
    <n v="1.2974687705456935"/>
    <n v="1.2974687705456935"/>
    <n v="1.0527129984143559"/>
    <x v="1"/>
    <x v="24"/>
    <m/>
    <n v="2636.3636000000001"/>
    <n v="3420.5994388034187"/>
    <n v="3.4205994388034187"/>
    <m/>
  </r>
  <r>
    <x v="0"/>
    <d v="2010-07-31T00:00:00"/>
    <n v="3889"/>
    <n v="1540"/>
    <x v="3"/>
    <x v="0"/>
    <n v="140"/>
    <x v="9"/>
    <s v="e 125-250"/>
    <n v="9.3954635108481259"/>
    <n v="9.3954635108481259"/>
    <n v="9.3954635108481259"/>
    <n v="7.3689909889004914"/>
    <x v="1"/>
    <x v="24"/>
    <m/>
    <n v="2636.3636000000001"/>
    <n v="24769.858005128204"/>
    <n v="24.769858005128203"/>
    <m/>
  </r>
  <r>
    <x v="0"/>
    <d v="2010-07-31T00:00:00"/>
    <n v="3889"/>
    <n v="1540"/>
    <x v="3"/>
    <x v="0"/>
    <n v="140"/>
    <x v="5"/>
    <s v="e 125-250"/>
    <n v="1.3690532544378697"/>
    <n v="1.3690532544378693"/>
    <n v="1.3690532544378697"/>
    <n v="1.0527129984143557"/>
    <x v="1"/>
    <x v="24"/>
    <m/>
    <n v="2636.3636000000001"/>
    <n v="3609.3221664615385"/>
    <n v="3.6093221664615385"/>
    <m/>
  </r>
  <r>
    <x v="0"/>
    <d v="2010-07-31T00:00:00"/>
    <n v="3889"/>
    <n v="1540"/>
    <x v="3"/>
    <x v="0"/>
    <n v="140"/>
    <x v="8"/>
    <s v="e 125-250"/>
    <n v="6.934746877054569"/>
    <n v="6.9347468770545699"/>
    <n v="6.934746877054569"/>
    <n v="5.26356499207178"/>
    <x v="1"/>
    <x v="24"/>
    <m/>
    <n v="2636.3636000000001"/>
    <n v="18282.514241880341"/>
    <n v="18.282514241880342"/>
    <m/>
  </r>
  <r>
    <x v="0"/>
    <d v="2010-07-31T00:00:00"/>
    <n v="3889"/>
    <n v="1540"/>
    <x v="3"/>
    <x v="0"/>
    <n v="140"/>
    <x v="12"/>
    <s v="e 125-250"/>
    <n v="11.811439842209072"/>
    <n v="11.811439842209071"/>
    <n v="11.811439842209072"/>
    <n v="8.4217039873148458"/>
    <x v="1"/>
    <x v="24"/>
    <m/>
    <n v="2636.3636000000001"/>
    <n v="31139.250063589745"/>
    <n v="31.139250063589746"/>
    <m/>
  </r>
  <r>
    <x v="0"/>
    <d v="2010-07-31T00:00:00"/>
    <n v="3887"/>
    <n v="1536"/>
    <x v="2"/>
    <x v="0"/>
    <n v="150"/>
    <x v="19"/>
    <s v="c 70-100"/>
    <n v="0.87"/>
    <n v="0.86999999999999988"/>
    <n v="0.87"/>
    <n v="1.0773993808049536"/>
    <x v="0"/>
    <x v="30"/>
    <m/>
    <n v="3200"/>
    <n v="2784"/>
    <n v="2.7839999999999998"/>
    <m/>
  </r>
  <r>
    <x v="0"/>
    <d v="2010-07-31T00:00:00"/>
    <n v="3886"/>
    <n v="1531"/>
    <x v="0"/>
    <x v="2"/>
    <n v="150"/>
    <x v="7"/>
    <s v="d 105-120"/>
    <n v="4.83"/>
    <n v="4.83"/>
    <n v="4.83"/>
    <n v="5.03125"/>
    <x v="0"/>
    <x v="0"/>
    <m/>
    <n v="2150"/>
    <n v="10384.5"/>
    <n v="10.384499999999999"/>
    <m/>
  </r>
  <r>
    <x v="1"/>
    <d v="2010-08-01T00:00:00"/>
    <n v="3894"/>
    <n v="1558"/>
    <x v="2"/>
    <x v="2"/>
    <n v="150"/>
    <x v="19"/>
    <s v="c 70-100"/>
    <n v="1.4670491803278689"/>
    <n v="1.4670491803278689"/>
    <n v="1.4670491803278689"/>
    <n v="1.930327868852459"/>
    <x v="0"/>
    <x v="21"/>
    <m/>
    <n v="2000"/>
    <n v="2934.0983606557379"/>
    <n v="2.9340983606557378"/>
    <m/>
  </r>
  <r>
    <x v="1"/>
    <d v="2010-08-01T00:00:00"/>
    <n v="3894"/>
    <n v="1558"/>
    <x v="2"/>
    <x v="2"/>
    <n v="150"/>
    <x v="17"/>
    <s v="d 105-120"/>
    <n v="3.2429508196721311"/>
    <n v="3.2429508196721311"/>
    <n v="3.2429508196721311"/>
    <n v="3.860655737704918"/>
    <x v="0"/>
    <x v="21"/>
    <m/>
    <n v="2000"/>
    <n v="6485.9016393442625"/>
    <n v="6.4859016393442621"/>
    <m/>
  </r>
  <r>
    <x v="1"/>
    <d v="2010-08-01T00:00:00"/>
    <n v="3898"/>
    <n v="1557"/>
    <x v="2"/>
    <x v="2"/>
    <n v="150"/>
    <x v="6"/>
    <s v="c 70-100"/>
    <n v="3.76"/>
    <n v="3.7599999999999993"/>
    <n v="3.76"/>
    <n v="5.8749999999999991"/>
    <x v="0"/>
    <x v="5"/>
    <m/>
    <n v="2100"/>
    <n v="7896"/>
    <n v="7.8959999999999999"/>
    <m/>
  </r>
  <r>
    <x v="1"/>
    <d v="2010-08-01T00:00:00"/>
    <n v="3900"/>
    <n v="1556"/>
    <x v="2"/>
    <x v="2"/>
    <n v="150"/>
    <x v="6"/>
    <s v="c 70-100"/>
    <n v="1.9085714285714284"/>
    <n v="1.9085714285714284"/>
    <n v="1.9085714285714284"/>
    <n v="2.9821428571428568"/>
    <x v="0"/>
    <x v="19"/>
    <m/>
    <n v="2100"/>
    <n v="4007.9999999999995"/>
    <n v="4.0079999999999991"/>
    <m/>
  </r>
  <r>
    <x v="1"/>
    <d v="2010-08-01T00:00:00"/>
    <n v="3900"/>
    <n v="1556"/>
    <x v="2"/>
    <x v="2"/>
    <n v="150"/>
    <x v="16"/>
    <s v="c 70-100"/>
    <n v="1.4314285714285713"/>
    <n v="1.4314285714285713"/>
    <n v="1.4314285714285713"/>
    <n v="1.9880952380952379"/>
    <x v="0"/>
    <x v="19"/>
    <m/>
    <n v="2100"/>
    <n v="3005.9999999999995"/>
    <n v="3.0059999999999993"/>
    <m/>
  </r>
  <r>
    <x v="1"/>
    <d v="2010-08-01T00:00:00"/>
    <n v="3901"/>
    <n v="1555"/>
    <x v="2"/>
    <x v="2"/>
    <n v="150"/>
    <x v="31"/>
    <s v="e 125-250"/>
    <n v="5.1100000000000003"/>
    <n v="5.1100000000000003"/>
    <n v="5.1100000000000003"/>
    <n v="3.9921875"/>
    <x v="0"/>
    <x v="43"/>
    <m/>
    <n v="2200"/>
    <n v="11242"/>
    <n v="11.242000000000001"/>
    <m/>
  </r>
  <r>
    <x v="1"/>
    <d v="2010-08-01T00:00:00"/>
    <n v="3904"/>
    <n v="1554"/>
    <x v="2"/>
    <x v="2"/>
    <n v="150"/>
    <x v="6"/>
    <s v="c 70-100"/>
    <n v="1.9426516853932587"/>
    <n v="1.9426516853932583"/>
    <n v="1.9426516853932587"/>
    <n v="3.0353932584269665"/>
    <x v="0"/>
    <x v="44"/>
    <m/>
    <n v="2200"/>
    <n v="4273.8337078651693"/>
    <n v="4.2738337078651689"/>
    <m/>
  </r>
  <r>
    <x v="1"/>
    <d v="2010-08-01T00:00:00"/>
    <n v="3904"/>
    <n v="1554"/>
    <x v="2"/>
    <x v="2"/>
    <n v="150"/>
    <x v="16"/>
    <s v="c 70-100"/>
    <n v="2.9139775280898879"/>
    <n v="2.9139775280898879"/>
    <n v="2.9139775280898879"/>
    <n v="4.0471910112359559"/>
    <x v="0"/>
    <x v="44"/>
    <m/>
    <n v="2200"/>
    <n v="6410.7505617977531"/>
    <n v="6.4107505617977534"/>
    <m/>
  </r>
  <r>
    <x v="1"/>
    <d v="2010-08-01T00:00:00"/>
    <n v="3904"/>
    <n v="1554"/>
    <x v="2"/>
    <x v="2"/>
    <n v="150"/>
    <x v="19"/>
    <s v="c 70-100"/>
    <n v="3.0758651685393263"/>
    <n v="3.0758651685393259"/>
    <n v="3.0758651685393263"/>
    <n v="4.0471910112359559"/>
    <x v="0"/>
    <x v="44"/>
    <m/>
    <n v="2200"/>
    <n v="6766.9033707865183"/>
    <n v="6.766903370786518"/>
    <m/>
  </r>
  <r>
    <x v="1"/>
    <d v="2010-08-01T00:00:00"/>
    <n v="3904"/>
    <n v="1554"/>
    <x v="2"/>
    <x v="2"/>
    <n v="150"/>
    <x v="11"/>
    <s v="c 70-100"/>
    <n v="1.6188764044943822"/>
    <n v="1.6188764044943817"/>
    <n v="1.6188764044943822"/>
    <n v="2.0235955056179775"/>
    <x v="0"/>
    <x v="44"/>
    <m/>
    <n v="2200"/>
    <n v="3561.5280898876408"/>
    <n v="3.5615280898876409"/>
    <m/>
  </r>
  <r>
    <x v="1"/>
    <d v="2010-08-01T00:00:00"/>
    <n v="3904"/>
    <n v="1554"/>
    <x v="2"/>
    <x v="2"/>
    <n v="150"/>
    <x v="17"/>
    <s v="d 105-120"/>
    <n v="3.3996404494382029"/>
    <n v="3.3996404494382024"/>
    <n v="3.3996404494382029"/>
    <n v="4.0471910112359559"/>
    <x v="0"/>
    <x v="44"/>
    <m/>
    <n v="2200"/>
    <n v="7479.2089887640459"/>
    <n v="7.4792089887640456"/>
    <m/>
  </r>
  <r>
    <x v="1"/>
    <d v="2010-08-01T00:00:00"/>
    <n v="3904"/>
    <n v="1554"/>
    <x v="2"/>
    <x v="2"/>
    <n v="150"/>
    <x v="20"/>
    <s v="d 105-120"/>
    <n v="1.7807640449438205"/>
    <n v="1.7807640449438202"/>
    <n v="1.7807640449438205"/>
    <n v="2.023595505617978"/>
    <x v="0"/>
    <x v="44"/>
    <m/>
    <n v="2200"/>
    <n v="3917.6808988764051"/>
    <n v="3.9176808988764051"/>
    <m/>
  </r>
  <r>
    <x v="1"/>
    <d v="2010-08-01T00:00:00"/>
    <n v="3904"/>
    <n v="1554"/>
    <x v="2"/>
    <x v="2"/>
    <n v="150"/>
    <x v="10"/>
    <s v="d 105-120"/>
    <n v="2.7925617977528097"/>
    <n v="2.7925617977528092"/>
    <n v="2.7925617977528097"/>
    <n v="3.0353932584269669"/>
    <x v="0"/>
    <x v="44"/>
    <m/>
    <n v="2200"/>
    <n v="6143.635955056181"/>
    <n v="6.1436359550561814"/>
    <m/>
  </r>
  <r>
    <x v="1"/>
    <d v="2010-08-01T00:00:00"/>
    <n v="3904"/>
    <n v="1554"/>
    <x v="2"/>
    <x v="2"/>
    <n v="150"/>
    <x v="30"/>
    <s v="e 125-250"/>
    <n v="4.6947415730337081"/>
    <n v="4.6947415730337081"/>
    <n v="4.6947415730337081"/>
    <n v="4.0471910112359559"/>
    <x v="0"/>
    <x v="44"/>
    <m/>
    <n v="2200"/>
    <n v="10328.431460674157"/>
    <n v="10.328431460674157"/>
    <m/>
  </r>
  <r>
    <x v="1"/>
    <d v="2010-08-01T00:00:00"/>
    <n v="3904"/>
    <n v="1554"/>
    <x v="2"/>
    <x v="2"/>
    <n v="150"/>
    <x v="8"/>
    <s v="e 125-250"/>
    <n v="13.800921348314608"/>
    <n v="13.800921348314606"/>
    <n v="13.800921348314608"/>
    <n v="11.129775280898878"/>
    <x v="0"/>
    <x v="44"/>
    <m/>
    <n v="2200"/>
    <n v="30362.026966292138"/>
    <n v="30.362026966292138"/>
    <m/>
  </r>
  <r>
    <x v="1"/>
    <d v="2010-08-01T00:00:00"/>
    <n v="12802"/>
    <n v="1544"/>
    <x v="0"/>
    <x v="1"/>
    <n v="112"/>
    <x v="10"/>
    <s v="d 105-120"/>
    <n v="3.99"/>
    <n v="3.99"/>
    <n v="3.99"/>
    <n v="5.3377926421404682"/>
    <x v="0"/>
    <x v="0"/>
    <m/>
    <n v="1900"/>
    <n v="7581"/>
    <n v="7.5810000000000004"/>
    <m/>
  </r>
  <r>
    <x v="1"/>
    <d v="2010-08-01T00:00:00"/>
    <n v="3903"/>
    <n v="1545"/>
    <x v="0"/>
    <x v="2"/>
    <n v="150"/>
    <x v="19"/>
    <s v="c 70-100"/>
    <n v="3.6404580152671753"/>
    <n v="3.6404580152671753"/>
    <n v="3.6404580152671753"/>
    <n v="4.7900763358778624"/>
    <x v="0"/>
    <x v="0"/>
    <m/>
    <n v="2150"/>
    <n v="7826.9847328244268"/>
    <n v="7.8269847328244264"/>
    <m/>
  </r>
  <r>
    <x v="1"/>
    <d v="2010-08-01T00:00:00"/>
    <n v="3903"/>
    <n v="1545"/>
    <x v="0"/>
    <x v="2"/>
    <n v="150"/>
    <x v="16"/>
    <s v="c 70-100"/>
    <n v="1.3795419847328243"/>
    <n v="1.3795419847328243"/>
    <n v="1.3795419847328243"/>
    <n v="1.916030534351145"/>
    <x v="0"/>
    <x v="0"/>
    <m/>
    <n v="2150"/>
    <n v="2966.0152671755723"/>
    <n v="2.9660152671755724"/>
    <m/>
  </r>
  <r>
    <x v="1"/>
    <d v="2010-08-01T00:00:00"/>
    <n v="3897"/>
    <n v="1545"/>
    <x v="0"/>
    <x v="2"/>
    <n v="150"/>
    <x v="1"/>
    <s v="e 125-250"/>
    <n v="2.2959999999999998"/>
    <n v="2.2959999999999994"/>
    <n v="2.2959999999999998"/>
    <n v="2.0499999999999998"/>
    <x v="0"/>
    <x v="0"/>
    <m/>
    <n v="2150"/>
    <n v="4936.3999999999996"/>
    <n v="4.9363999999999999"/>
    <m/>
  </r>
  <r>
    <x v="1"/>
    <d v="2010-08-01T00:00:00"/>
    <n v="3897"/>
    <n v="1545"/>
    <x v="0"/>
    <x v="2"/>
    <n v="150"/>
    <x v="31"/>
    <s v="e 125-250"/>
    <n v="2.6240000000000001"/>
    <n v="2.6239999999999992"/>
    <n v="2.6240000000000001"/>
    <n v="2.0499999999999998"/>
    <x v="0"/>
    <x v="0"/>
    <m/>
    <n v="2150"/>
    <n v="5641.6"/>
    <n v="5.6416000000000004"/>
    <m/>
  </r>
  <r>
    <x v="1"/>
    <d v="2010-08-01T00:00:00"/>
    <n v="3897"/>
    <n v="1545"/>
    <x v="0"/>
    <x v="2"/>
    <n v="150"/>
    <x v="16"/>
    <s v="c 70-100"/>
    <n v="4.8899999999999997"/>
    <n v="4.8899999999999988"/>
    <n v="4.8899999999999997"/>
    <n v="6.7916666666666661"/>
    <x v="0"/>
    <x v="0"/>
    <m/>
    <n v="2150"/>
    <n v="10513.5"/>
    <n v="10.513500000000001"/>
    <m/>
  </r>
  <r>
    <x v="1"/>
    <d v="2010-08-01T00:00:00"/>
    <n v="3891"/>
    <n v="1545"/>
    <x v="0"/>
    <x v="2"/>
    <n v="150"/>
    <x v="20"/>
    <s v="d 105-120"/>
    <n v="4.5199999999999996"/>
    <n v="4.5199999999999996"/>
    <n v="4.5199999999999996"/>
    <n v="5.1363636363636358"/>
    <x v="0"/>
    <x v="0"/>
    <m/>
    <n v="2150"/>
    <n v="9717.9999999999982"/>
    <n v="9.7179999999999982"/>
    <m/>
  </r>
  <r>
    <x v="1"/>
    <d v="2010-08-01T00:00:00"/>
    <n v="3891"/>
    <n v="1545"/>
    <x v="0"/>
    <x v="2"/>
    <n v="150"/>
    <x v="1"/>
    <s v="e 125-250"/>
    <n v="2.4300000000000002"/>
    <n v="2.4300000000000002"/>
    <n v="2.4300000000000002"/>
    <n v="2.1696428571428572"/>
    <x v="0"/>
    <x v="0"/>
    <m/>
    <n v="2150"/>
    <n v="5224.5"/>
    <n v="5.2244999999999999"/>
    <m/>
  </r>
  <r>
    <x v="1"/>
    <d v="2010-08-01T00:00:00"/>
    <n v="3891"/>
    <n v="1546"/>
    <x v="0"/>
    <x v="0"/>
    <n v="140"/>
    <x v="1"/>
    <s v="e 125-250"/>
    <n v="2.42"/>
    <n v="2.42"/>
    <n v="2.42"/>
    <n v="2.0336134453781511"/>
    <x v="0"/>
    <x v="0"/>
    <m/>
    <n v="3200"/>
    <n v="7744"/>
    <n v="7.7439999999999998"/>
    <m/>
  </r>
  <r>
    <x v="1"/>
    <d v="2010-08-01T00:00:00"/>
    <n v="3891"/>
    <n v="1546"/>
    <x v="0"/>
    <x v="0"/>
    <n v="140"/>
    <x v="34"/>
    <s v="e 125-250"/>
    <n v="3.7183464566929132"/>
    <n v="3.7183464566929127"/>
    <n v="3.7183464566929132"/>
    <n v="3.2403890690134323"/>
    <x v="0"/>
    <x v="0"/>
    <m/>
    <n v="3200"/>
    <n v="11898.708661417322"/>
    <n v="11.898708661417322"/>
    <m/>
  </r>
  <r>
    <x v="1"/>
    <d v="2010-08-01T00:00:00"/>
    <n v="3891"/>
    <n v="1546"/>
    <x v="0"/>
    <x v="0"/>
    <n v="140"/>
    <x v="10"/>
    <s v="d 105-120"/>
    <n v="2.1116535433070869"/>
    <n v="2.1116535433070864"/>
    <n v="2.1116535433070869"/>
    <n v="2.1602593793422882"/>
    <x v="0"/>
    <x v="0"/>
    <m/>
    <n v="3200"/>
    <n v="6757.2913385826778"/>
    <n v="6.7572913385826778"/>
    <m/>
  </r>
  <r>
    <x v="1"/>
    <d v="2010-08-01T00:00:00"/>
    <n v="12803"/>
    <n v="1560"/>
    <x v="2"/>
    <x v="1"/>
    <n v="112"/>
    <x v="15"/>
    <s v="c 70-100"/>
    <n v="0.56000000000000005"/>
    <n v="0.55999999999999994"/>
    <n v="0.56000000000000005"/>
    <n v="1.0135746606334843"/>
    <x v="0"/>
    <x v="45"/>
    <m/>
    <n v="1850"/>
    <n v="1036"/>
    <n v="1.036"/>
    <m/>
  </r>
  <r>
    <x v="1"/>
    <d v="2010-08-01T00:00:00"/>
    <n v="12803"/>
    <n v="1560"/>
    <x v="2"/>
    <x v="1"/>
    <n v="112"/>
    <x v="15"/>
    <s v="c 70-100"/>
    <n v="0.92"/>
    <n v="0.91999999999999982"/>
    <n v="0.92"/>
    <n v="1.6651583710407241"/>
    <x v="0"/>
    <x v="45"/>
    <m/>
    <n v="1850"/>
    <n v="1702"/>
    <n v="1.702"/>
    <m/>
  </r>
  <r>
    <x v="1"/>
    <d v="2010-08-01T00:00:00"/>
    <s v="0a"/>
    <n v="1561"/>
    <x v="3"/>
    <x v="0"/>
    <n v="140"/>
    <x v="21"/>
    <s v="e 125-250"/>
    <n v="-3.09"/>
    <n v="-3.09"/>
    <n v="-3.09"/>
    <n v="-2"/>
    <x v="1"/>
    <x v="10"/>
    <m/>
    <n v="2720"/>
    <n v="-8404.7999999999993"/>
    <n v="-8.4047999999999998"/>
    <s v="مرتجع فرز"/>
  </r>
  <r>
    <x v="1"/>
    <d v="2010-08-01T00:00:00"/>
    <n v="3896"/>
    <n v="1559"/>
    <x v="2"/>
    <x v="0"/>
    <n v="150"/>
    <x v="18"/>
    <s v="b 50-65"/>
    <n v="1.1968965517241379"/>
    <n v="1.1968965517241377"/>
    <n v="1.1968965517241379"/>
    <n v="2.1663286004056794"/>
    <x v="0"/>
    <x v="45"/>
    <m/>
    <n v="3200"/>
    <n v="3830.0689655172414"/>
    <n v="3.8300689655172415"/>
    <m/>
  </r>
  <r>
    <x v="1"/>
    <d v="2010-08-01T00:00:00"/>
    <n v="3896"/>
    <n v="1559"/>
    <x v="2"/>
    <x v="0"/>
    <n v="150"/>
    <x v="6"/>
    <s v="c 70-100"/>
    <n v="1.473103448275862"/>
    <n v="1.4731034482758618"/>
    <n v="1.473103448275862"/>
    <n v="2.1663286004056794"/>
    <x v="0"/>
    <x v="45"/>
    <m/>
    <n v="3200"/>
    <n v="4713.9310344827582"/>
    <n v="4.7139310344827585"/>
    <m/>
  </r>
  <r>
    <x v="1"/>
    <d v="2010-08-02T00:00:00"/>
    <n v="12804"/>
    <n v="1570"/>
    <x v="3"/>
    <x v="1"/>
    <n v="112"/>
    <x v="23"/>
    <s v="a 35-45"/>
    <n v="1.26"/>
    <n v="1.2600000000000002"/>
    <n v="1.26"/>
    <n v="4.3076923076923084"/>
    <x v="1"/>
    <x v="16"/>
    <m/>
    <n v="1363.6362999999999"/>
    <n v="1718.1817379999998"/>
    <n v="1.7181817379999997"/>
    <m/>
  </r>
  <r>
    <x v="1"/>
    <d v="2010-08-02T00:00:00"/>
    <n v="3908"/>
    <n v="1562"/>
    <x v="0"/>
    <x v="2"/>
    <n v="150"/>
    <x v="33"/>
    <s v="c 70-100"/>
    <n v="1.32"/>
    <n v="1.32"/>
    <n v="1.32"/>
    <n v="2.3571428571428572"/>
    <x v="0"/>
    <x v="0"/>
    <m/>
    <n v="2150"/>
    <n v="2838"/>
    <n v="2.8380000000000001"/>
    <m/>
  </r>
  <r>
    <x v="1"/>
    <d v="2010-08-02T00:00:00"/>
    <n v="3908"/>
    <n v="1563"/>
    <x v="0"/>
    <x v="0"/>
    <n v="140"/>
    <x v="33"/>
    <s v="c 70-100"/>
    <n v="3.71"/>
    <n v="3.7099999999999986"/>
    <n v="3.71"/>
    <n v="6.2352941176470589"/>
    <x v="0"/>
    <x v="0"/>
    <m/>
    <n v="3200"/>
    <n v="11872"/>
    <n v="11.872"/>
    <m/>
  </r>
  <r>
    <x v="1"/>
    <d v="2010-08-02T00:00:00"/>
    <n v="3908"/>
    <n v="1563"/>
    <x v="0"/>
    <x v="0"/>
    <n v="140"/>
    <x v="2"/>
    <s v="e 125-250"/>
    <n v="2.3020833333333335"/>
    <n v="2.3020833333333326"/>
    <n v="2.3020833333333335"/>
    <n v="2.166666666666667"/>
    <x v="0"/>
    <x v="0"/>
    <m/>
    <n v="3200"/>
    <n v="7366.666666666667"/>
    <n v="7.3666666666666671"/>
    <m/>
  </r>
  <r>
    <x v="1"/>
    <d v="2010-08-02T00:00:00"/>
    <n v="3908"/>
    <n v="1563"/>
    <x v="0"/>
    <x v="0"/>
    <n v="140"/>
    <x v="10"/>
    <s v="d 105-120"/>
    <n v="2.1179166666666669"/>
    <n v="2.1179166666666664"/>
    <n v="2.1179166666666669"/>
    <n v="2.166666666666667"/>
    <x v="0"/>
    <x v="0"/>
    <m/>
    <n v="3200"/>
    <n v="6777.3333333333339"/>
    <n v="6.7773333333333339"/>
    <m/>
  </r>
  <r>
    <x v="1"/>
    <d v="2010-08-02T00:00:00"/>
    <n v="3913"/>
    <n v="1564"/>
    <x v="0"/>
    <x v="2"/>
    <n v="150"/>
    <x v="6"/>
    <s v="c 70-100"/>
    <n v="0.73"/>
    <n v="0.73"/>
    <n v="0.73"/>
    <n v="1.140625"/>
    <x v="0"/>
    <x v="0"/>
    <m/>
    <n v="2150"/>
    <n v="1569.5"/>
    <n v="1.5694999999999999"/>
    <m/>
  </r>
  <r>
    <x v="1"/>
    <d v="2010-08-02T00:00:00"/>
    <n v="12806"/>
    <n v="1574"/>
    <x v="5"/>
    <x v="1"/>
    <n v="125"/>
    <x v="33"/>
    <s v="c 70-100"/>
    <n v="2.52"/>
    <n v="2.52"/>
    <n v="2.52"/>
    <n v="5.5384615384615383"/>
    <x v="0"/>
    <x v="0"/>
    <m/>
    <n v="1850"/>
    <n v="4662"/>
    <n v="4.6619999999999999"/>
    <m/>
  </r>
  <r>
    <x v="1"/>
    <d v="2010-08-02T00:00:00"/>
    <n v="12805"/>
    <n v="1573"/>
    <x v="2"/>
    <x v="1"/>
    <n v="112"/>
    <x v="10"/>
    <s v="d 105-120"/>
    <n v="0.8"/>
    <n v="0.8"/>
    <n v="0.8"/>
    <n v="1.0702341137123745"/>
    <x v="0"/>
    <x v="14"/>
    <m/>
    <n v="1850"/>
    <n v="1480"/>
    <n v="1.48"/>
    <m/>
  </r>
  <r>
    <x v="1"/>
    <d v="2010-08-02T00:00:00"/>
    <n v="3906"/>
    <n v="1572"/>
    <x v="2"/>
    <x v="3"/>
    <n v="150"/>
    <x v="10"/>
    <s v="d 105-120"/>
    <n v="0.99"/>
    <n v="0.9900000000000001"/>
    <n v="0.99"/>
    <n v="1.0434782608695652"/>
    <x v="0"/>
    <x v="14"/>
    <m/>
    <n v="2250"/>
    <n v="2227.5"/>
    <n v="2.2275"/>
    <m/>
  </r>
  <r>
    <x v="1"/>
    <d v="2010-08-02T00:00:00"/>
    <n v="3907"/>
    <n v="1575"/>
    <x v="2"/>
    <x v="0"/>
    <n v="140"/>
    <x v="14"/>
    <s v="b 50-65"/>
    <n v="4.0199999999999996"/>
    <n v="4.0199999999999996"/>
    <n v="4.0199999999999996"/>
    <n v="7.8823529411764692"/>
    <x v="0"/>
    <x v="46"/>
    <m/>
    <n v="3100"/>
    <n v="12461.999999999998"/>
    <n v="12.461999999999998"/>
    <m/>
  </r>
  <r>
    <x v="1"/>
    <d v="2010-08-03T00:00:00"/>
    <n v="3921"/>
    <n v="1581"/>
    <x v="2"/>
    <x v="2"/>
    <n v="150"/>
    <x v="33"/>
    <s v="c 70-100"/>
    <n v="1.19"/>
    <n v="1.1900000000000002"/>
    <n v="1.19"/>
    <n v="2.1249999999999996"/>
    <x v="0"/>
    <x v="34"/>
    <m/>
    <n v="2100"/>
    <n v="2499"/>
    <n v="2.4990000000000001"/>
    <m/>
  </r>
  <r>
    <x v="1"/>
    <d v="2010-08-03T00:00:00"/>
    <n v="3919"/>
    <n v="1585"/>
    <x v="2"/>
    <x v="2"/>
    <n v="150"/>
    <x v="9"/>
    <s v="e 125-250"/>
    <n v="6.1131147540983601"/>
    <n v="6.113114754098361"/>
    <n v="6.1131147540983601"/>
    <n v="5.0942622950819674"/>
    <x v="0"/>
    <x v="41"/>
    <m/>
    <n v="2200"/>
    <n v="13448.852459016392"/>
    <n v="13.448852459016392"/>
    <m/>
  </r>
  <r>
    <x v="1"/>
    <d v="2010-08-03T00:00:00"/>
    <n v="3919"/>
    <n v="1585"/>
    <x v="2"/>
    <x v="2"/>
    <n v="150"/>
    <x v="8"/>
    <s v="e 125-250"/>
    <n v="6.3168852459016396"/>
    <n v="6.3168852459016396"/>
    <n v="6.3168852459016396"/>
    <n v="5.0942622950819674"/>
    <x v="0"/>
    <x v="41"/>
    <m/>
    <n v="2200"/>
    <n v="13897.147540983608"/>
    <n v="13.897147540983607"/>
    <m/>
  </r>
  <r>
    <x v="1"/>
    <d v="2010-08-03T00:00:00"/>
    <n v="3924"/>
    <n v="1578"/>
    <x v="2"/>
    <x v="2"/>
    <n v="150"/>
    <x v="31"/>
    <s v="e 125-250"/>
    <n v="3.92"/>
    <n v="3.92"/>
    <n v="3.92"/>
    <n v="3.0625"/>
    <x v="0"/>
    <x v="43"/>
    <m/>
    <n v="2200"/>
    <n v="8624"/>
    <n v="8.6240000000000006"/>
    <m/>
  </r>
  <r>
    <x v="1"/>
    <d v="2010-08-03T00:00:00"/>
    <n v="3916"/>
    <n v="136"/>
    <x v="0"/>
    <x v="2"/>
    <n v="150"/>
    <x v="9"/>
    <s v="e 125-250"/>
    <n v="2.5299999999999998"/>
    <n v="2.3956834532374103"/>
    <n v="2.5299999999999998"/>
    <n v="2"/>
    <x v="0"/>
    <x v="0"/>
    <m/>
    <n v="2150"/>
    <n v="5439.5"/>
    <n v="5.4394999999999998"/>
    <m/>
  </r>
  <r>
    <x v="1"/>
    <d v="2010-08-03T00:00:00"/>
    <n v="3916"/>
    <n v="136"/>
    <x v="0"/>
    <x v="2"/>
    <n v="150"/>
    <x v="30"/>
    <s v="e 125-250"/>
    <m/>
    <n v="1.1579136690647482"/>
    <n v="1.1579136690647482"/>
    <n v="1"/>
    <x v="0"/>
    <x v="0"/>
    <m/>
    <n v="2150"/>
    <n v="2489.5143884892086"/>
    <n v="2.4895143884892086"/>
    <s v="فرز"/>
  </r>
  <r>
    <x v="1"/>
    <d v="2010-08-03T00:00:00"/>
    <n v="3916"/>
    <n v="136"/>
    <x v="0"/>
    <x v="2"/>
    <n v="150"/>
    <x v="10"/>
    <s v="d 105-120"/>
    <n v="1.88"/>
    <n v="0.9183453237410073"/>
    <n v="0.9183453237410073"/>
    <n v="1"/>
    <x v="0"/>
    <x v="0"/>
    <m/>
    <n v="2150"/>
    <n v="1974.4424460431658"/>
    <n v="1.9744424460431658"/>
    <s v="فرز"/>
  </r>
  <r>
    <x v="1"/>
    <d v="2010-08-03T00:00:00"/>
    <n v="3916"/>
    <n v="136"/>
    <x v="0"/>
    <x v="2"/>
    <n v="150"/>
    <x v="20"/>
    <s v="d 105-120"/>
    <m/>
    <n v="0.87841726618705041"/>
    <n v="0.87841726618705041"/>
    <n v="1"/>
    <x v="0"/>
    <x v="0"/>
    <m/>
    <n v="2150"/>
    <n v="1888.5971223021584"/>
    <n v="1.8885971223021583"/>
    <m/>
  </r>
  <r>
    <x v="1"/>
    <d v="2010-08-03T00:00:00"/>
    <n v="3916"/>
    <n v="136"/>
    <x v="0"/>
    <x v="2"/>
    <n v="150"/>
    <x v="34"/>
    <s v="e 125-250"/>
    <m/>
    <n v="1.0780575539568347"/>
    <n v="1.0780575539568347"/>
    <n v="1"/>
    <x v="0"/>
    <x v="0"/>
    <m/>
    <n v="2150"/>
    <n v="2317.8237410071947"/>
    <n v="2.3178237410071949"/>
    <m/>
  </r>
  <r>
    <x v="1"/>
    <d v="2010-08-03T00:00:00"/>
    <n v="3916"/>
    <n v="136"/>
    <x v="0"/>
    <x v="2"/>
    <n v="150"/>
    <x v="9"/>
    <s v="e 125-250"/>
    <m/>
    <n v="1.1978417266187051"/>
    <n v="1.1978417266187051"/>
    <n v="1"/>
    <x v="0"/>
    <x v="0"/>
    <m/>
    <n v="2150"/>
    <n v="2575.3597122302162"/>
    <n v="2.5753597122302163"/>
    <m/>
  </r>
  <r>
    <x v="1"/>
    <d v="2010-08-03T00:00:00"/>
    <n v="3916"/>
    <n v="136"/>
    <x v="0"/>
    <x v="2"/>
    <n v="150"/>
    <x v="8"/>
    <s v="e 125-250"/>
    <n v="4.32"/>
    <n v="1.237769784172662"/>
    <n v="1.237769784172662"/>
    <n v="1"/>
    <x v="0"/>
    <x v="0"/>
    <m/>
    <n v="2150"/>
    <n v="2661.2050359712234"/>
    <n v="2.6612050359712236"/>
    <m/>
  </r>
  <r>
    <x v="1"/>
    <d v="2010-08-03T00:00:00"/>
    <n v="3916"/>
    <n v="136"/>
    <x v="0"/>
    <x v="2"/>
    <n v="150"/>
    <x v="33"/>
    <s v="c 70-100"/>
    <n v="2.37"/>
    <n v="2.2359712230215831"/>
    <n v="2.37"/>
    <n v="4"/>
    <x v="0"/>
    <x v="0"/>
    <m/>
    <n v="2150"/>
    <n v="5095.5"/>
    <n v="5.0955000000000004"/>
    <m/>
  </r>
  <r>
    <x v="1"/>
    <d v="2010-08-03T00:00:00"/>
    <n v="3916"/>
    <n v="135"/>
    <x v="0"/>
    <x v="0"/>
    <n v="150"/>
    <x v="33"/>
    <s v="c 70-100"/>
    <n v="2.91"/>
    <n v="2.91"/>
    <n v="2.91"/>
    <n v="4"/>
    <x v="0"/>
    <x v="0"/>
    <m/>
    <n v="3200"/>
    <n v="9312"/>
    <n v="9.3119999999999994"/>
    <m/>
  </r>
  <r>
    <x v="1"/>
    <d v="2010-08-03T00:00:00"/>
    <n v="12812"/>
    <n v="1582"/>
    <x v="2"/>
    <x v="1"/>
    <n v="125"/>
    <x v="33"/>
    <s v="c 70-100"/>
    <n v="0.49"/>
    <n v="0.48999999999999994"/>
    <n v="0.49"/>
    <n v="1.0769230769230769"/>
    <x v="0"/>
    <x v="27"/>
    <m/>
    <n v="1850"/>
    <n v="906.5"/>
    <n v="0.90649999999999997"/>
    <m/>
  </r>
  <r>
    <x v="1"/>
    <d v="2010-08-03T00:00:00"/>
    <n v="3920"/>
    <n v="1582"/>
    <x v="2"/>
    <x v="1"/>
    <n v="150"/>
    <x v="15"/>
    <s v="c 70-100"/>
    <n v="0.69"/>
    <n v="0.68999999999999984"/>
    <n v="0.69"/>
    <n v="1.248868778280543"/>
    <x v="0"/>
    <x v="27"/>
    <m/>
    <n v="1850"/>
    <n v="1276.5"/>
    <n v="1.2765"/>
    <m/>
  </r>
  <r>
    <x v="1"/>
    <d v="2010-08-03T00:00:00"/>
    <n v="3919"/>
    <n v="1584"/>
    <x v="2"/>
    <x v="3"/>
    <n v="150"/>
    <x v="2"/>
    <s v="e 125-250"/>
    <n v="10.49"/>
    <n v="10.49"/>
    <n v="10.49"/>
    <n v="10.172121212121212"/>
    <x v="0"/>
    <x v="41"/>
    <m/>
    <n v="2200"/>
    <n v="23078"/>
    <n v="23.077999999999999"/>
    <m/>
  </r>
  <r>
    <x v="1"/>
    <d v="2010-08-03T00:00:00"/>
    <n v="3924"/>
    <n v="1579"/>
    <x v="2"/>
    <x v="3"/>
    <n v="150"/>
    <x v="7"/>
    <s v="d 105-120"/>
    <n v="0.94"/>
    <n v="0.94"/>
    <n v="0.94"/>
    <n v="0.9494949494949495"/>
    <x v="0"/>
    <x v="43"/>
    <m/>
    <n v="2200"/>
    <n v="2068"/>
    <n v="2.0680000000000001"/>
    <m/>
  </r>
  <r>
    <x v="1"/>
    <d v="2010-08-03T00:00:00"/>
    <n v="3923"/>
    <n v="1580"/>
    <x v="3"/>
    <x v="0"/>
    <n v="150"/>
    <x v="0"/>
    <s v="e 125-250"/>
    <n v="4.92"/>
    <n v="4.919999999999999"/>
    <n v="4.92"/>
    <n v="4.4524886877828056"/>
    <x v="1"/>
    <x v="21"/>
    <m/>
    <n v="2800"/>
    <n v="13776"/>
    <n v="13.776"/>
    <m/>
  </r>
  <r>
    <x v="1"/>
    <d v="2010-08-03T00:00:00"/>
    <n v="3920"/>
    <n v="1583"/>
    <x v="2"/>
    <x v="0"/>
    <n v="140"/>
    <x v="33"/>
    <s v="c 70-100"/>
    <n v="0.77"/>
    <n v="0.77"/>
    <n v="0.77"/>
    <n v="1.2941176470588236"/>
    <x v="0"/>
    <x v="27"/>
    <m/>
    <n v="3200"/>
    <n v="2464"/>
    <n v="2.464"/>
    <m/>
  </r>
  <r>
    <x v="1"/>
    <d v="2010-08-03T00:00:00"/>
    <n v="3918"/>
    <n v="1586"/>
    <x v="2"/>
    <x v="0"/>
    <n v="140"/>
    <x v="14"/>
    <s v="b 50-65"/>
    <n v="1.0592481203007518"/>
    <n v="1.0592481203007516"/>
    <n v="1.0592481203007518"/>
    <n v="2.0769570986289252"/>
    <x v="0"/>
    <x v="14"/>
    <m/>
    <n v="3300"/>
    <n v="3495.5187969924809"/>
    <n v="3.495518796992481"/>
    <m/>
  </r>
  <r>
    <x v="1"/>
    <d v="2010-08-03T00:00:00"/>
    <n v="3918"/>
    <n v="1586"/>
    <x v="2"/>
    <x v="0"/>
    <n v="140"/>
    <x v="18"/>
    <s v="b 50-65"/>
    <n v="1.7212781954887217"/>
    <n v="1.7212781954887215"/>
    <n v="1.7212781954887217"/>
    <n v="3.115435647943388"/>
    <x v="0"/>
    <x v="14"/>
    <m/>
    <n v="3300"/>
    <n v="5680.2180451127815"/>
    <n v="5.6802180451127819"/>
    <m/>
  </r>
  <r>
    <x v="1"/>
    <d v="2010-08-03T00:00:00"/>
    <n v="3918"/>
    <n v="1586"/>
    <x v="2"/>
    <x v="0"/>
    <n v="140"/>
    <x v="32"/>
    <s v="c 70-100"/>
    <n v="1.3240601503759397"/>
    <n v="1.3240601503759397"/>
    <n v="1.3240601503759397"/>
    <n v="2.0769570986289252"/>
    <x v="0"/>
    <x v="14"/>
    <m/>
    <n v="3300"/>
    <n v="4369.3984962406012"/>
    <n v="4.3693984962406009"/>
    <m/>
  </r>
  <r>
    <x v="1"/>
    <d v="2010-08-03T00:00:00"/>
    <n v="3918"/>
    <n v="1586"/>
    <x v="2"/>
    <x v="0"/>
    <n v="140"/>
    <x v="19"/>
    <s v="c 70-100"/>
    <n v="0.83857142857142852"/>
    <n v="0.83857142857142841"/>
    <n v="0.83857142857142852"/>
    <n v="1.0384785493144626"/>
    <x v="0"/>
    <x v="14"/>
    <m/>
    <n v="3300"/>
    <n v="2767.2857142857142"/>
    <n v="2.7672857142857143"/>
    <m/>
  </r>
  <r>
    <x v="1"/>
    <d v="2010-08-03T00:00:00"/>
    <n v="3918"/>
    <n v="1586"/>
    <x v="2"/>
    <x v="0"/>
    <n v="140"/>
    <x v="17"/>
    <s v="d 105-120"/>
    <n v="0.92684210526315791"/>
    <n v="0.92684210526315769"/>
    <n v="0.92684210526315791"/>
    <n v="1.0384785493144626"/>
    <x v="0"/>
    <x v="14"/>
    <m/>
    <n v="3300"/>
    <n v="3058.5789473684213"/>
    <n v="3.0585789473684213"/>
    <m/>
  </r>
  <r>
    <x v="1"/>
    <d v="2010-08-04T00:00:00"/>
    <n v="3927"/>
    <n v="1595"/>
    <x v="3"/>
    <x v="2"/>
    <n v="150"/>
    <x v="19"/>
    <s v="c 70-100"/>
    <n v="0.72"/>
    <n v="0.72"/>
    <n v="0.72"/>
    <n v="0.94736842105263153"/>
    <x v="1"/>
    <x v="39"/>
    <m/>
    <n v="1785"/>
    <n v="1285.2"/>
    <n v="1.2852000000000001"/>
    <m/>
  </r>
  <r>
    <x v="1"/>
    <d v="2010-08-04T00:00:00"/>
    <n v="3931"/>
    <n v="1592"/>
    <x v="2"/>
    <x v="2"/>
    <n v="150"/>
    <x v="19"/>
    <s v="c 70-100"/>
    <n v="0.79677419354838719"/>
    <n v="0.79677419354838719"/>
    <n v="0.79677419354838719"/>
    <n v="1.0483870967741937"/>
    <x v="0"/>
    <x v="21"/>
    <m/>
    <n v="2000"/>
    <n v="1593.5483870967744"/>
    <n v="1.5935483870967744"/>
    <m/>
  </r>
  <r>
    <x v="1"/>
    <d v="2010-08-04T00:00:00"/>
    <n v="3931"/>
    <n v="1592"/>
    <x v="2"/>
    <x v="2"/>
    <n v="150"/>
    <x v="17"/>
    <s v="d 105-120"/>
    <n v="4.403225806451613"/>
    <n v="4.403225806451613"/>
    <n v="4.403225806451613"/>
    <n v="5.241935483870968"/>
    <x v="0"/>
    <x v="21"/>
    <m/>
    <n v="2000"/>
    <n v="8806.4516129032254"/>
    <n v="8.806451612903226"/>
    <m/>
  </r>
  <r>
    <x v="1"/>
    <d v="2010-08-04T00:00:00"/>
    <n v="12823"/>
    <n v="1602"/>
    <x v="3"/>
    <x v="1"/>
    <m/>
    <x v="27"/>
    <s v="a 35-45"/>
    <n v="1.98"/>
    <n v="1.98"/>
    <n v="1.98"/>
    <n v="0"/>
    <x v="1"/>
    <x v="32"/>
    <m/>
    <n v="900"/>
    <n v="1782"/>
    <n v="1.782"/>
    <m/>
  </r>
  <r>
    <x v="1"/>
    <d v="2010-08-04T00:00:00"/>
    <n v="12816"/>
    <n v="1600"/>
    <x v="3"/>
    <x v="1"/>
    <n v="112"/>
    <x v="23"/>
    <s v="a 35-45"/>
    <n v="2.72"/>
    <n v="2.72"/>
    <n v="2.72"/>
    <n v="9.2991452991452999"/>
    <x v="1"/>
    <x v="17"/>
    <m/>
    <n v="1500"/>
    <n v="4080.0000000000005"/>
    <n v="4.08"/>
    <m/>
  </r>
  <r>
    <x v="1"/>
    <d v="2010-08-04T00:00:00"/>
    <n v="3934"/>
    <n v="135"/>
    <x v="0"/>
    <x v="0"/>
    <n v="150"/>
    <x v="8"/>
    <s v="e 125-250"/>
    <m/>
    <n v="2.6883606557377053"/>
    <n v="2.6883606557377053"/>
    <n v="2"/>
    <x v="0"/>
    <x v="0"/>
    <m/>
    <n v="3200"/>
    <n v="8602.7540983606577"/>
    <n v="8.6027540983606574"/>
    <m/>
  </r>
  <r>
    <x v="1"/>
    <d v="2010-08-04T00:00:00"/>
    <n v="3934"/>
    <n v="135"/>
    <x v="0"/>
    <x v="0"/>
    <n v="150"/>
    <x v="9"/>
    <s v="e 125-250"/>
    <n v="5.29"/>
    <n v="2.6016393442622952"/>
    <n v="2.6016393442622952"/>
    <n v="2"/>
    <x v="0"/>
    <x v="0"/>
    <m/>
    <n v="3200"/>
    <n v="8325.2459016393441"/>
    <n v="8.3252459016393434"/>
    <m/>
  </r>
  <r>
    <x v="1"/>
    <d v="2010-08-04T00:00:00"/>
    <n v="3929"/>
    <n v="1589"/>
    <x v="6"/>
    <x v="0"/>
    <n v="140"/>
    <x v="1"/>
    <s v="e 125-250"/>
    <n v="28.978419864559818"/>
    <n v="28.978419864559825"/>
    <n v="28.978419864559818"/>
    <n v="24.351613331562874"/>
    <x v="0"/>
    <x v="0"/>
    <m/>
    <n v="3100"/>
    <n v="89833.101580135437"/>
    <n v="89.833101580135434"/>
    <m/>
  </r>
  <r>
    <x v="1"/>
    <d v="2010-08-04T00:00:00"/>
    <n v="3929"/>
    <n v="1589"/>
    <x v="6"/>
    <x v="0"/>
    <n v="140"/>
    <x v="34"/>
    <s v="e 125-250"/>
    <n v="12.701580135440182"/>
    <n v="12.701580135440183"/>
    <n v="12.701580135440182"/>
    <n v="11.068915150710398"/>
    <x v="0"/>
    <x v="0"/>
    <m/>
    <n v="3100"/>
    <n v="39374.898419864563"/>
    <n v="39.374898419864564"/>
    <m/>
  </r>
  <r>
    <x v="1"/>
    <d v="2010-08-04T00:00:00"/>
    <n v="12818"/>
    <n v="1601"/>
    <x v="3"/>
    <x v="1"/>
    <n v="112"/>
    <x v="33"/>
    <s v="c 70-100"/>
    <n v="0.9"/>
    <n v="0.9"/>
    <n v="0.9"/>
    <n v="1.9780219780219781"/>
    <x v="1"/>
    <x v="34"/>
    <m/>
    <n v="1700"/>
    <n v="1530"/>
    <n v="1.53"/>
    <m/>
  </r>
  <r>
    <x v="1"/>
    <d v="2010-08-04T00:00:00"/>
    <n v="12819"/>
    <n v="1590"/>
    <x v="2"/>
    <x v="1"/>
    <n v="125"/>
    <x v="14"/>
    <s v="b 50-65"/>
    <n v="1.6175999999999999"/>
    <n v="1.6175999999999999"/>
    <n v="1.6175999999999999"/>
    <n v="4.1476923076923073"/>
    <x v="0"/>
    <x v="13"/>
    <m/>
    <n v="1850"/>
    <n v="2992.56"/>
    <n v="2.9925600000000001"/>
    <m/>
  </r>
  <r>
    <x v="1"/>
    <d v="2010-08-04T00:00:00"/>
    <n v="12819"/>
    <n v="1590"/>
    <x v="2"/>
    <x v="1"/>
    <n v="125"/>
    <x v="18"/>
    <s v="b 50-65"/>
    <n v="1.7524000000000002"/>
    <n v="1.7524000000000004"/>
    <n v="1.7524000000000002"/>
    <n v="4.1476923076923082"/>
    <x v="0"/>
    <x v="13"/>
    <m/>
    <n v="1850"/>
    <n v="3241.9400000000005"/>
    <n v="3.2419400000000005"/>
    <m/>
  </r>
  <r>
    <x v="1"/>
    <d v="2010-08-04T00:00:00"/>
    <n v="3933"/>
    <n v="1594"/>
    <x v="2"/>
    <x v="3"/>
    <n v="150"/>
    <x v="15"/>
    <s v="c 70-100"/>
    <n v="0.62"/>
    <n v="0.62"/>
    <n v="0.62"/>
    <n v="0.8841354723707664"/>
    <x v="0"/>
    <x v="12"/>
    <m/>
    <n v="2250"/>
    <n v="1395"/>
    <n v="1.395"/>
    <m/>
  </r>
  <r>
    <x v="1"/>
    <d v="2010-08-04T00:00:00"/>
    <n v="3930"/>
    <n v="1591"/>
    <x v="2"/>
    <x v="3"/>
    <n v="150"/>
    <x v="18"/>
    <s v="b 50-65"/>
    <n v="3.16"/>
    <n v="3.16"/>
    <n v="3.16"/>
    <n v="5.8927738927738931"/>
    <x v="0"/>
    <x v="13"/>
    <m/>
    <n v="2250"/>
    <n v="7110"/>
    <n v="7.11"/>
    <m/>
  </r>
  <r>
    <x v="1"/>
    <d v="2010-08-04T00:00:00"/>
    <n v="3926"/>
    <n v="1596"/>
    <x v="2"/>
    <x v="3"/>
    <n v="150"/>
    <x v="15"/>
    <s v="c 70-100"/>
    <n v="4.68"/>
    <n v="4.68"/>
    <n v="4.68"/>
    <n v="6.6737967914438494"/>
    <x v="0"/>
    <x v="20"/>
    <m/>
    <n v="2700"/>
    <n v="12636"/>
    <n v="12.635999999999999"/>
    <m/>
  </r>
  <r>
    <x v="1"/>
    <d v="2010-08-04T00:00:00"/>
    <n v="3932"/>
    <n v="1593"/>
    <x v="3"/>
    <x v="0"/>
    <m/>
    <x v="27"/>
    <s v="a 35-45"/>
    <n v="0.27"/>
    <n v="0.27"/>
    <n v="0.27"/>
    <n v="0"/>
    <x v="1"/>
    <x v="47"/>
    <m/>
    <n v="1818.1818000000001"/>
    <n v="490.90908600000006"/>
    <n v="0.49090908600000005"/>
    <m/>
  </r>
  <r>
    <x v="1"/>
    <d v="2010-08-05T00:00:00"/>
    <n v="3938"/>
    <n v="1611"/>
    <x v="2"/>
    <x v="2"/>
    <n v="150"/>
    <x v="19"/>
    <s v="c 70-100"/>
    <n v="2.8467796610169489"/>
    <n v="2.8467796610169489"/>
    <n v="2.8467796610169489"/>
    <n v="3.7457627118644066"/>
    <x v="0"/>
    <x v="21"/>
    <m/>
    <n v="2000"/>
    <n v="5693.5593220338978"/>
    <n v="5.6935593220338978"/>
    <m/>
  </r>
  <r>
    <x v="1"/>
    <d v="2010-08-05T00:00:00"/>
    <n v="3938"/>
    <n v="1611"/>
    <x v="2"/>
    <x v="2"/>
    <n v="150"/>
    <x v="17"/>
    <s v="d 105-120"/>
    <n v="1.5732203389830508"/>
    <n v="1.5732203389830508"/>
    <n v="1.5732203389830508"/>
    <n v="1.8728813559322035"/>
    <x v="0"/>
    <x v="21"/>
    <m/>
    <n v="2000"/>
    <n v="3146.4406779661017"/>
    <n v="3.1464406779661016"/>
    <m/>
  </r>
  <r>
    <x v="1"/>
    <d v="2010-08-05T00:00:00"/>
    <n v="3937"/>
    <n v="1610"/>
    <x v="2"/>
    <x v="2"/>
    <n v="150"/>
    <x v="33"/>
    <s v="c 70-100"/>
    <n v="0.55066666666666664"/>
    <n v="0.55066666666666664"/>
    <n v="0.55066666666666664"/>
    <n v="0.98333333333333317"/>
    <x v="0"/>
    <x v="27"/>
    <m/>
    <n v="2200"/>
    <n v="1211.4666666666667"/>
    <n v="1.2114666666666667"/>
    <m/>
  </r>
  <r>
    <x v="1"/>
    <d v="2010-08-05T00:00:00"/>
    <n v="3937"/>
    <n v="1610"/>
    <x v="2"/>
    <x v="2"/>
    <n v="150"/>
    <x v="6"/>
    <s v="c 70-100"/>
    <n v="0.6293333333333333"/>
    <n v="0.6293333333333333"/>
    <n v="0.6293333333333333"/>
    <n v="0.98333333333333328"/>
    <x v="0"/>
    <x v="27"/>
    <m/>
    <n v="2200"/>
    <n v="1384.5333333333333"/>
    <n v="1.3845333333333334"/>
    <m/>
  </r>
  <r>
    <x v="1"/>
    <d v="2010-08-05T00:00:00"/>
    <n v="3936"/>
    <n v="1603"/>
    <x v="0"/>
    <x v="0"/>
    <n v="150"/>
    <x v="8"/>
    <s v="e 125-250"/>
    <n v="2.9887179487179485"/>
    <n v="2.9887179487179485"/>
    <n v="2.9887179487179485"/>
    <n v="2.2684766214177978"/>
    <x v="0"/>
    <x v="0"/>
    <m/>
    <n v="3200"/>
    <n v="9563.8974358974356"/>
    <n v="9.5638974358974362"/>
    <m/>
  </r>
  <r>
    <x v="1"/>
    <d v="2010-08-05T00:00:00"/>
    <n v="3936"/>
    <n v="1603"/>
    <x v="0"/>
    <x v="0"/>
    <n v="150"/>
    <x v="30"/>
    <s v="e 125-250"/>
    <n v="1.397948717948718"/>
    <n v="1.397948717948718"/>
    <n v="1.397948717948718"/>
    <n v="1.1342383107088991"/>
    <x v="0"/>
    <x v="0"/>
    <m/>
    <n v="3200"/>
    <n v="4473.4358974358975"/>
    <n v="4.4734358974358974"/>
    <m/>
  </r>
  <r>
    <x v="1"/>
    <d v="2010-08-05T00:00:00"/>
    <n v="3936"/>
    <n v="1603"/>
    <x v="0"/>
    <x v="0"/>
    <n v="150"/>
    <x v="0"/>
    <s v="e 125-250"/>
    <n v="1.2533333333333332"/>
    <n v="1.253333333333333"/>
    <n v="1.2533333333333332"/>
    <n v="1.1342383107088989"/>
    <x v="0"/>
    <x v="0"/>
    <m/>
    <n v="3200"/>
    <n v="4010.6666666666661"/>
    <n v="4.0106666666666664"/>
    <m/>
  </r>
  <r>
    <x v="1"/>
    <d v="2010-08-05T00:00:00"/>
    <n v="3936"/>
    <n v="1603"/>
    <x v="0"/>
    <x v="0"/>
    <n v="150"/>
    <x v="8"/>
    <s v="e 125-250"/>
    <n v="1.5155555555555555"/>
    <n v="1.5155555555555555"/>
    <n v="1.5155555555555555"/>
    <n v="1.150326797385621"/>
    <x v="0"/>
    <x v="0"/>
    <m/>
    <n v="3200"/>
    <n v="4849.7777777777774"/>
    <n v="4.8497777777777777"/>
    <m/>
  </r>
  <r>
    <x v="1"/>
    <d v="2010-08-05T00:00:00"/>
    <n v="3936"/>
    <n v="1603"/>
    <x v="0"/>
    <x v="0"/>
    <n v="150"/>
    <x v="9"/>
    <s v="e 125-250"/>
    <n v="2.9333333333333331"/>
    <n v="2.9333333333333327"/>
    <n v="2.9333333333333331"/>
    <n v="2.3006535947712417"/>
    <x v="0"/>
    <x v="0"/>
    <m/>
    <n v="3200"/>
    <n v="9386.6666666666661"/>
    <n v="9.3866666666666667"/>
    <m/>
  </r>
  <r>
    <x v="1"/>
    <d v="2010-08-05T00:00:00"/>
    <n v="3936"/>
    <n v="1603"/>
    <x v="0"/>
    <x v="0"/>
    <n v="150"/>
    <x v="0"/>
    <s v="e 125-250"/>
    <n v="1.2711111111111111"/>
    <n v="1.2711111111111106"/>
    <n v="1.2711111111111111"/>
    <n v="1.1503267973856208"/>
    <x v="0"/>
    <x v="0"/>
    <m/>
    <n v="3200"/>
    <n v="4067.5555555555557"/>
    <n v="4.0675555555555558"/>
    <m/>
  </r>
  <r>
    <x v="1"/>
    <d v="2010-08-05T00:00:00"/>
    <n v="3936"/>
    <n v="1603"/>
    <x v="0"/>
    <x v="0"/>
    <n v="150"/>
    <x v="8"/>
    <s v="e 125-250"/>
    <n v="4.3778048780487806"/>
    <n v="4.3778048780487806"/>
    <n v="4.3778048780487806"/>
    <n v="3.3228120516499287"/>
    <x v="0"/>
    <x v="0"/>
    <m/>
    <n v="3200"/>
    <n v="14008.975609756098"/>
    <n v="14.008975609756099"/>
    <m/>
  </r>
  <r>
    <x v="1"/>
    <d v="2010-08-05T00:00:00"/>
    <n v="3936"/>
    <n v="1603"/>
    <x v="0"/>
    <x v="0"/>
    <n v="150"/>
    <x v="9"/>
    <s v="e 125-250"/>
    <n v="1.4121951219512194"/>
    <n v="1.4121951219512194"/>
    <n v="1.4121951219512194"/>
    <n v="1.1076040172166428"/>
    <x v="0"/>
    <x v="0"/>
    <m/>
    <n v="3200"/>
    <n v="4519.0243902439024"/>
    <n v="4.519024390243902"/>
    <m/>
  </r>
  <r>
    <x v="1"/>
    <d v="2010-08-05T00:00:00"/>
    <n v="12832"/>
    <n v="130"/>
    <x v="8"/>
    <x v="1"/>
    <n v="112"/>
    <x v="4"/>
    <s v="e 125-250"/>
    <m/>
    <n v="1.0552689352360043"/>
    <n v="1.0552689352360043"/>
    <n v="1"/>
    <x v="0"/>
    <x v="0"/>
    <m/>
    <n v="1700"/>
    <n v="1793.9571899012074"/>
    <n v="1.7939571899012074"/>
    <m/>
  </r>
  <r>
    <x v="1"/>
    <d v="2010-08-05T00:00:00"/>
    <n v="12832"/>
    <n v="130"/>
    <x v="8"/>
    <x v="1"/>
    <n v="112"/>
    <x v="12"/>
    <s v="e 125-250"/>
    <m/>
    <n v="9.2180845225027443"/>
    <n v="9.2180845225027443"/>
    <n v="9"/>
    <x v="0"/>
    <x v="0"/>
    <m/>
    <n v="1700"/>
    <n v="15670.743688254666"/>
    <n v="15.670743688254666"/>
    <m/>
  </r>
  <r>
    <x v="1"/>
    <d v="2010-08-05T00:00:00"/>
    <n v="12832"/>
    <n v="130"/>
    <x v="8"/>
    <x v="1"/>
    <n v="112"/>
    <x v="5"/>
    <s v="e 125-250"/>
    <n v="22.62"/>
    <n v="12.346646542261251"/>
    <n v="12.346646542261251"/>
    <n v="13"/>
    <x v="0"/>
    <x v="0"/>
    <m/>
    <n v="1700"/>
    <n v="20989.299121844128"/>
    <n v="20.989299121844127"/>
    <m/>
  </r>
  <r>
    <x v="1"/>
    <d v="2010-08-05T00:00:00"/>
    <n v="12829"/>
    <n v="1612"/>
    <x v="3"/>
    <x v="1"/>
    <n v="112"/>
    <x v="6"/>
    <s v="c 70-100"/>
    <n v="0.85"/>
    <n v="0.85"/>
    <n v="0.85"/>
    <n v="1.6346153846153846"/>
    <x v="1"/>
    <x v="48"/>
    <m/>
    <n v="1700"/>
    <n v="1445"/>
    <n v="1.4450000000000001"/>
    <m/>
  </r>
  <r>
    <x v="1"/>
    <d v="2010-08-05T00:00:00"/>
    <n v="12833"/>
    <n v="1608"/>
    <x v="5"/>
    <x v="1"/>
    <n v="112"/>
    <x v="32"/>
    <s v="c 70-100"/>
    <n v="1.82"/>
    <n v="1.8200000000000003"/>
    <n v="1.82"/>
    <n v="3.7333333333333334"/>
    <x v="0"/>
    <x v="0"/>
    <m/>
    <n v="1850"/>
    <n v="3367"/>
    <n v="3.367"/>
    <m/>
  </r>
  <r>
    <x v="1"/>
    <d v="2010-08-05T00:00:00"/>
    <n v="12828"/>
    <n v="1609"/>
    <x v="2"/>
    <x v="1"/>
    <n v="112"/>
    <x v="33"/>
    <s v="c 70-100"/>
    <n v="0.45499999999999996"/>
    <n v="0.45499999999999996"/>
    <n v="0.45499999999999996"/>
    <n v="0.99999999999999989"/>
    <x v="0"/>
    <x v="27"/>
    <m/>
    <n v="1850"/>
    <n v="841.74999999999989"/>
    <n v="0.84174999999999989"/>
    <m/>
  </r>
  <r>
    <x v="1"/>
    <d v="2010-08-05T00:00:00"/>
    <n v="12828"/>
    <n v="1609"/>
    <x v="2"/>
    <x v="1"/>
    <n v="112"/>
    <x v="32"/>
    <s v="c 70-100"/>
    <n v="0.97499999999999987"/>
    <n v="0.97499999999999998"/>
    <n v="0.97499999999999987"/>
    <n v="1.9999999999999998"/>
    <x v="0"/>
    <x v="27"/>
    <m/>
    <n v="1850"/>
    <n v="1803.7499999999998"/>
    <n v="1.8037499999999997"/>
    <m/>
  </r>
  <r>
    <x v="1"/>
    <d v="2010-08-07T00:00:00"/>
    <n v="3948"/>
    <n v="1615"/>
    <x v="3"/>
    <x v="2"/>
    <n v="150"/>
    <x v="26"/>
    <s v="e 125-250"/>
    <n v="2.835"/>
    <n v="2.835"/>
    <n v="2.835"/>
    <n v="1.6875"/>
    <x v="1"/>
    <x v="10"/>
    <m/>
    <n v="1785"/>
    <n v="5060.4750000000004"/>
    <n v="5.0604750000000003"/>
    <m/>
  </r>
  <r>
    <x v="1"/>
    <d v="2010-08-07T00:00:00"/>
    <n v="3948"/>
    <n v="1615"/>
    <x v="3"/>
    <x v="2"/>
    <n v="150"/>
    <x v="13"/>
    <s v="e 125-250"/>
    <n v="1.4850000000000001"/>
    <n v="1.4850000000000001"/>
    <n v="1.4850000000000001"/>
    <n v="0.84375"/>
    <x v="1"/>
    <x v="10"/>
    <m/>
    <n v="1785"/>
    <n v="2650.7250000000004"/>
    <n v="2.6507250000000004"/>
    <m/>
  </r>
  <r>
    <x v="1"/>
    <d v="2010-08-07T00:00:00"/>
    <n v="3944"/>
    <n v="1622"/>
    <x v="3"/>
    <x v="2"/>
    <n v="150"/>
    <x v="9"/>
    <s v="e 125-250"/>
    <n v="2.3121951219512193"/>
    <n v="2.3121951219512193"/>
    <n v="2.3121951219512193"/>
    <n v="1.9268292682926829"/>
    <x v="1"/>
    <x v="21"/>
    <m/>
    <n v="1800"/>
    <n v="4161.9512195121952"/>
    <n v="4.1619512195121953"/>
    <m/>
  </r>
  <r>
    <x v="1"/>
    <d v="2010-08-07T00:00:00"/>
    <n v="3944"/>
    <n v="1622"/>
    <x v="3"/>
    <x v="2"/>
    <n v="150"/>
    <x v="8"/>
    <s v="e 125-250"/>
    <n v="1.1946341463414634"/>
    <n v="1.1946341463414634"/>
    <n v="1.1946341463414634"/>
    <n v="0.96341463414634143"/>
    <x v="1"/>
    <x v="21"/>
    <m/>
    <n v="1800"/>
    <n v="2150.3414634146338"/>
    <n v="2.1503414634146338"/>
    <m/>
  </r>
  <r>
    <x v="1"/>
    <d v="2010-08-07T00:00:00"/>
    <n v="3944"/>
    <n v="1622"/>
    <x v="3"/>
    <x v="2"/>
    <n v="150"/>
    <x v="31"/>
    <s v="e 125-250"/>
    <n v="1.2331707317073173"/>
    <n v="1.2331707317073173"/>
    <n v="1.2331707317073173"/>
    <n v="0.96341463414634165"/>
    <x v="1"/>
    <x v="21"/>
    <m/>
    <n v="1800"/>
    <n v="2219.707317073171"/>
    <n v="2.2197073170731709"/>
    <m/>
  </r>
  <r>
    <x v="1"/>
    <d v="2010-08-07T00:00:00"/>
    <n v="12836"/>
    <n v="1623"/>
    <x v="3"/>
    <x v="1"/>
    <n v="112"/>
    <x v="23"/>
    <s v="a 35-45"/>
    <n v="1.71"/>
    <n v="1.71"/>
    <n v="1.71"/>
    <n v="5.8461538461538467"/>
    <x v="1"/>
    <x v="16"/>
    <m/>
    <n v="1363.6362999999999"/>
    <n v="2331.8180729999999"/>
    <n v="2.331818073"/>
    <m/>
  </r>
  <r>
    <x v="1"/>
    <d v="2010-08-07T00:00:00"/>
    <n v="12842"/>
    <n v="1613"/>
    <x v="3"/>
    <x v="1"/>
    <n v="112"/>
    <x v="28"/>
    <s v="e 125-250"/>
    <n v="2.9220000000000002"/>
    <n v="2.9220000000000002"/>
    <n v="2.9220000000000002"/>
    <n v="2.4299376299376303"/>
    <x v="1"/>
    <x v="10"/>
    <m/>
    <n v="1615"/>
    <n v="4719.0300000000007"/>
    <n v="4.7190300000000009"/>
    <m/>
  </r>
  <r>
    <x v="1"/>
    <d v="2010-08-07T00:00:00"/>
    <n v="12842"/>
    <n v="1613"/>
    <x v="3"/>
    <x v="1"/>
    <n v="125"/>
    <x v="28"/>
    <s v="e 125-250"/>
    <n v="1.9480000000000002"/>
    <n v="1.9480000000000002"/>
    <n v="1.9480000000000002"/>
    <n v="1.6199584199584203"/>
    <x v="1"/>
    <x v="10"/>
    <m/>
    <n v="1615"/>
    <n v="3146.0200000000004"/>
    <n v="3.1460200000000005"/>
    <m/>
  </r>
  <r>
    <x v="1"/>
    <d v="2010-08-07T00:00:00"/>
    <n v="3947"/>
    <n v="1617"/>
    <x v="0"/>
    <x v="0"/>
    <n v="150"/>
    <x v="9"/>
    <s v="e 125-250"/>
    <n v="2.7103448275862072"/>
    <n v="2.7103448275862076"/>
    <n v="2.7103448275862072"/>
    <n v="2.1257606490872214"/>
    <x v="0"/>
    <x v="0"/>
    <m/>
    <n v="3200"/>
    <n v="8673.1034482758623"/>
    <n v="8.673103448275862"/>
    <m/>
  </r>
  <r>
    <x v="1"/>
    <d v="2010-08-07T00:00:00"/>
    <n v="3947"/>
    <n v="1617"/>
    <x v="0"/>
    <x v="0"/>
    <n v="150"/>
    <x v="1"/>
    <s v="e 125-250"/>
    <n v="2.5296551724137935"/>
    <n v="2.5296551724137939"/>
    <n v="2.5296551724137935"/>
    <n v="2.1257606490872214"/>
    <x v="0"/>
    <x v="0"/>
    <m/>
    <n v="3200"/>
    <n v="8094.8965517241395"/>
    <n v="8.0948965517241387"/>
    <m/>
  </r>
  <r>
    <x v="1"/>
    <d v="2010-08-07T00:00:00"/>
    <n v="3942"/>
    <n v="1617"/>
    <x v="0"/>
    <x v="0"/>
    <n v="150"/>
    <x v="0"/>
    <s v="e 125-250"/>
    <n v="1.2117857142857142"/>
    <n v="1.2117857142857138"/>
    <n v="1.2117857142857142"/>
    <n v="1.0966386554621848"/>
    <x v="0"/>
    <x v="0"/>
    <m/>
    <n v="3200"/>
    <n v="3877.7142857142858"/>
    <n v="3.8777142857142857"/>
    <m/>
  </r>
  <r>
    <x v="1"/>
    <d v="2010-08-07T00:00:00"/>
    <n v="3942"/>
    <n v="1617"/>
    <x v="0"/>
    <x v="0"/>
    <n v="150"/>
    <x v="1"/>
    <s v="e 125-250"/>
    <n v="2.61"/>
    <n v="2.6100000000000003"/>
    <n v="2.61"/>
    <n v="2.1932773109243699"/>
    <x v="0"/>
    <x v="0"/>
    <m/>
    <n v="3200"/>
    <n v="8352"/>
    <n v="8.3520000000000003"/>
    <m/>
  </r>
  <r>
    <x v="1"/>
    <d v="2010-08-07T00:00:00"/>
    <n v="3942"/>
    <n v="1617"/>
    <x v="0"/>
    <x v="0"/>
    <n v="150"/>
    <x v="9"/>
    <s v="e 125-250"/>
    <n v="1.3982142857142856"/>
    <n v="1.3982142857142859"/>
    <n v="1.3982142857142856"/>
    <n v="1.096638655462185"/>
    <x v="0"/>
    <x v="0"/>
    <m/>
    <n v="3200"/>
    <n v="4474.2857142857138"/>
    <n v="4.4742857142857142"/>
    <m/>
  </r>
  <r>
    <x v="1"/>
    <d v="2010-08-07T00:00:00"/>
    <n v="3942"/>
    <n v="1617"/>
    <x v="0"/>
    <x v="0"/>
    <n v="150"/>
    <x v="31"/>
    <s v="e 125-250"/>
    <n v="2.8537704918032789"/>
    <n v="2.8537704918032785"/>
    <n v="2.8537704918032789"/>
    <n v="2.098360655737705"/>
    <x v="0"/>
    <x v="0"/>
    <m/>
    <n v="3200"/>
    <n v="9132.0655737704928"/>
    <n v="9.1320655737704932"/>
    <m/>
  </r>
  <r>
    <x v="1"/>
    <d v="2010-08-07T00:00:00"/>
    <n v="3942"/>
    <n v="1617"/>
    <x v="0"/>
    <x v="0"/>
    <n v="150"/>
    <x v="30"/>
    <s v="e 125-250"/>
    <n v="2.5862295081967215"/>
    <n v="2.5862295081967215"/>
    <n v="2.5862295081967215"/>
    <n v="2.098360655737705"/>
    <x v="0"/>
    <x v="0"/>
    <m/>
    <n v="3200"/>
    <n v="8275.934426229509"/>
    <n v="8.2759344262295098"/>
    <m/>
  </r>
  <r>
    <x v="1"/>
    <d v="2010-08-07T00:00:00"/>
    <n v="12838"/>
    <n v="1620"/>
    <x v="5"/>
    <x v="1"/>
    <n v="112"/>
    <x v="15"/>
    <s v="c 70-100"/>
    <n v="5.29"/>
    <n v="5.2900000000000009"/>
    <n v="5.29"/>
    <n v="9.5746606334841626"/>
    <x v="0"/>
    <x v="0"/>
    <m/>
    <n v="1850"/>
    <n v="9786.5"/>
    <n v="9.7865000000000002"/>
    <m/>
  </r>
  <r>
    <x v="1"/>
    <d v="2010-08-07T00:00:00"/>
    <n v="12839"/>
    <n v="1619"/>
    <x v="2"/>
    <x v="1"/>
    <n v="112"/>
    <x v="25"/>
    <s v="b 50-65"/>
    <n v="0.98"/>
    <n v="0.98"/>
    <n v="0.98"/>
    <n v="2.7412587412587412"/>
    <x v="0"/>
    <x v="48"/>
    <m/>
    <n v="1850"/>
    <n v="1813"/>
    <n v="1.8129999999999999"/>
    <m/>
  </r>
  <r>
    <x v="1"/>
    <d v="2010-08-07T00:00:00"/>
    <n v="3945"/>
    <n v="1621"/>
    <x v="2"/>
    <x v="1"/>
    <n v="112"/>
    <x v="17"/>
    <s v="d 105-120"/>
    <n v="1.91"/>
    <n v="1.9100000000000001"/>
    <n v="1.91"/>
    <n v="2.7985347985347984"/>
    <x v="0"/>
    <x v="14"/>
    <m/>
    <n v="3300"/>
    <n v="6303"/>
    <n v="6.3029999999999999"/>
    <m/>
  </r>
  <r>
    <x v="1"/>
    <d v="2010-08-07T00:00:00"/>
    <n v="3948"/>
    <n v="1614"/>
    <x v="3"/>
    <x v="3"/>
    <n v="150"/>
    <x v="29"/>
    <s v="e 125-250"/>
    <n v="1.3611475409836067"/>
    <n v="1.3611475409836065"/>
    <n v="1.3611475409836067"/>
    <n v="0.86835568802781926"/>
    <x v="1"/>
    <x v="10"/>
    <m/>
    <n v="2125"/>
    <n v="2892.438524590164"/>
    <n v="2.892438524590164"/>
    <m/>
  </r>
  <r>
    <x v="1"/>
    <d v="2010-08-07T00:00:00"/>
    <n v="3948"/>
    <n v="1614"/>
    <x v="3"/>
    <x v="3"/>
    <n v="150"/>
    <x v="26"/>
    <s v="e 125-250"/>
    <n v="3.0088524590163934"/>
    <n v="3.008852459016393"/>
    <n v="3.0088524590163934"/>
    <n v="1.7367113760556383"/>
    <x v="1"/>
    <x v="10"/>
    <m/>
    <n v="2125"/>
    <n v="6393.811475409836"/>
    <n v="6.3938114754098363"/>
    <m/>
  </r>
  <r>
    <x v="1"/>
    <d v="2010-08-07T00:00:00"/>
    <n v="3949"/>
    <n v="1627"/>
    <x v="2"/>
    <x v="0"/>
    <n v="150"/>
    <x v="33"/>
    <s v="c 70-100"/>
    <n v="1.2633070866141733"/>
    <n v="1.2633070866141733"/>
    <n v="1.2633070866141733"/>
    <n v="2.1232051875868461"/>
    <x v="0"/>
    <x v="48"/>
    <m/>
    <n v="3000"/>
    <n v="3789.9212598425202"/>
    <n v="3.78992125984252"/>
    <m/>
  </r>
  <r>
    <x v="1"/>
    <d v="2010-08-07T00:00:00"/>
    <n v="3949"/>
    <n v="1627"/>
    <x v="2"/>
    <x v="0"/>
    <n v="150"/>
    <x v="6"/>
    <s v="c 70-100"/>
    <n v="2.1656692913385829"/>
    <n v="2.1656692913385824"/>
    <n v="2.1656692913385829"/>
    <n v="3.1848077813802687"/>
    <x v="0"/>
    <x v="48"/>
    <m/>
    <n v="3000"/>
    <n v="6497.0078740157487"/>
    <n v="6.4970078740157486"/>
    <m/>
  </r>
  <r>
    <x v="1"/>
    <d v="2010-08-07T00:00:00"/>
    <n v="3949"/>
    <n v="1627"/>
    <x v="2"/>
    <x v="0"/>
    <n v="150"/>
    <x v="15"/>
    <s v="c 70-100"/>
    <n v="2.3010236220472442"/>
    <n v="2.3010236220472438"/>
    <n v="2.3010236220472442"/>
    <n v="3.1848077813802687"/>
    <x v="0"/>
    <x v="48"/>
    <m/>
    <n v="3000"/>
    <n v="6903.0708661417329"/>
    <n v="6.903070866141733"/>
    <m/>
  </r>
  <r>
    <x v="1"/>
    <d v="2010-08-07T00:00:00"/>
    <n v="3946"/>
    <n v="1628"/>
    <x v="2"/>
    <x v="0"/>
    <n v="150"/>
    <x v="30"/>
    <s v="e 125-250"/>
    <n v="2.7622499999999999"/>
    <n v="2.7622500000000003"/>
    <n v="2.7622499999999999"/>
    <n v="2.2411764705882353"/>
    <x v="0"/>
    <x v="41"/>
    <m/>
    <n v="3300"/>
    <n v="9115.4249999999993"/>
    <n v="9.1154250000000001"/>
    <m/>
  </r>
  <r>
    <x v="1"/>
    <d v="2010-08-07T00:00:00"/>
    <n v="3946"/>
    <n v="1628"/>
    <x v="2"/>
    <x v="0"/>
    <n v="150"/>
    <x v="4"/>
    <s v="e 125-250"/>
    <n v="4.8577499999999993"/>
    <n v="4.8577499999999993"/>
    <n v="4.8577499999999993"/>
    <n v="3.3617647058823525"/>
    <x v="0"/>
    <x v="41"/>
    <m/>
    <n v="3300"/>
    <n v="16030.574999999997"/>
    <n v="16.030574999999995"/>
    <m/>
  </r>
  <r>
    <x v="1"/>
    <d v="2010-08-07T00:00:00"/>
    <n v="3952"/>
    <n v="1628"/>
    <x v="2"/>
    <x v="0"/>
    <n v="150"/>
    <x v="35"/>
    <s v="e 125-250"/>
    <n v="6.6"/>
    <n v="6.6"/>
    <n v="6.6"/>
    <n v="4.4369747899159657"/>
    <x v="0"/>
    <x v="41"/>
    <m/>
    <n v="3300"/>
    <n v="21780"/>
    <n v="21.78"/>
    <m/>
  </r>
  <r>
    <x v="1"/>
    <d v="2010-08-08T00:00:00"/>
    <n v="3954"/>
    <n v="1640"/>
    <x v="2"/>
    <x v="2"/>
    <n v="150"/>
    <x v="6"/>
    <s v="c 70-100"/>
    <n v="3.79"/>
    <n v="3.79"/>
    <n v="3.79"/>
    <n v="5.921875"/>
    <x v="0"/>
    <x v="19"/>
    <m/>
    <n v="2100"/>
    <n v="7959"/>
    <n v="7.9589999999999996"/>
    <m/>
  </r>
  <r>
    <x v="1"/>
    <d v="2010-08-08T00:00:00"/>
    <n v="3955"/>
    <n v="1645"/>
    <x v="3"/>
    <x v="1"/>
    <m/>
    <x v="27"/>
    <s v="a 35-45"/>
    <n v="0.24"/>
    <n v="0.24"/>
    <n v="0.24"/>
    <n v="0"/>
    <x v="1"/>
    <x v="47"/>
    <m/>
    <n v="1000"/>
    <n v="240"/>
    <n v="0.24"/>
    <m/>
  </r>
  <r>
    <x v="1"/>
    <d v="2010-08-08T00:00:00"/>
    <n v="12847"/>
    <n v="1643"/>
    <x v="3"/>
    <x v="1"/>
    <n v="125"/>
    <x v="18"/>
    <s v="b 50-65"/>
    <n v="0.28000000000000003"/>
    <n v="0.28000000000000003"/>
    <n v="0.28000000000000003"/>
    <n v="0.66272189349112431"/>
    <x v="1"/>
    <x v="47"/>
    <m/>
    <n v="1636.3635999999999"/>
    <n v="458.18180799999999"/>
    <n v="0.45818180799999997"/>
    <m/>
  </r>
  <r>
    <x v="1"/>
    <d v="2010-08-08T00:00:00"/>
    <n v="12852"/>
    <n v="1642"/>
    <x v="3"/>
    <x v="1"/>
    <n v="112"/>
    <x v="33"/>
    <s v="c 70-100"/>
    <n v="0.39"/>
    <n v="0.39"/>
    <n v="0.39"/>
    <n v="0.8571428571428571"/>
    <x v="1"/>
    <x v="34"/>
    <m/>
    <n v="1700"/>
    <n v="663"/>
    <n v="0.66300000000000003"/>
    <m/>
  </r>
  <r>
    <x v="1"/>
    <d v="2010-08-08T00:00:00"/>
    <n v="3963"/>
    <n v="1629"/>
    <x v="0"/>
    <x v="0"/>
    <n v="150"/>
    <x v="7"/>
    <s v="d 105-120"/>
    <n v="1.0732075471698115"/>
    <n v="1.0732075471698115"/>
    <n v="1.0732075471698115"/>
    <n v="1.0521642619311877"/>
    <x v="0"/>
    <x v="0"/>
    <m/>
    <n v="3200"/>
    <n v="3434.2641509433965"/>
    <n v="3.4342641509433967"/>
    <m/>
  </r>
  <r>
    <x v="1"/>
    <d v="2010-08-08T00:00:00"/>
    <n v="3963"/>
    <n v="1629"/>
    <x v="0"/>
    <x v="0"/>
    <n v="150"/>
    <x v="2"/>
    <s v="e 125-250"/>
    <n v="2.2358490566037736"/>
    <n v="2.2358490566037736"/>
    <n v="2.2358490566037736"/>
    <n v="2.104328523862375"/>
    <x v="0"/>
    <x v="0"/>
    <m/>
    <n v="3200"/>
    <n v="7154.7169811320755"/>
    <n v="7.1547169811320757"/>
    <m/>
  </r>
  <r>
    <x v="1"/>
    <d v="2010-08-08T00:00:00"/>
    <n v="3963"/>
    <n v="1629"/>
    <x v="0"/>
    <x v="0"/>
    <n v="150"/>
    <x v="31"/>
    <s v="e 125-250"/>
    <n v="1.4309433962264151"/>
    <n v="1.4309433962264151"/>
    <n v="1.4309433962264151"/>
    <n v="1.0521642619311875"/>
    <x v="0"/>
    <x v="0"/>
    <m/>
    <n v="3200"/>
    <n v="4579.0188679245284"/>
    <n v="4.5790188679245283"/>
    <m/>
  </r>
  <r>
    <x v="1"/>
    <d v="2010-08-08T00:00:00"/>
    <n v="3956"/>
    <n v="1629"/>
    <x v="0"/>
    <x v="0"/>
    <n v="150"/>
    <x v="34"/>
    <s v="e 125-250"/>
    <n v="1.2766019417475729"/>
    <n v="1.2766019417475727"/>
    <n v="1.2766019417475729"/>
    <n v="1.1125071387778414"/>
    <x v="0"/>
    <x v="0"/>
    <m/>
    <n v="3200"/>
    <n v="4085.1262135922334"/>
    <n v="4.0851262135922335"/>
    <m/>
  </r>
  <r>
    <x v="1"/>
    <d v="2010-08-08T00:00:00"/>
    <n v="3956"/>
    <n v="1629"/>
    <x v="0"/>
    <x v="0"/>
    <n v="150"/>
    <x v="9"/>
    <s v="e 125-250"/>
    <n v="1.4184466019417474"/>
    <n v="1.4184466019417474"/>
    <n v="1.4184466019417474"/>
    <n v="1.1125071387778411"/>
    <x v="0"/>
    <x v="0"/>
    <m/>
    <n v="3200"/>
    <n v="4539.0291262135916"/>
    <n v="4.5390291262135918"/>
    <m/>
  </r>
  <r>
    <x v="1"/>
    <d v="2010-08-08T00:00:00"/>
    <n v="3956"/>
    <n v="1629"/>
    <x v="0"/>
    <x v="0"/>
    <n v="150"/>
    <x v="10"/>
    <s v="d 105-120"/>
    <n v="2.17495145631068"/>
    <n v="2.1749514563106795"/>
    <n v="2.17495145631068"/>
    <n v="2.2250142775556827"/>
    <x v="0"/>
    <x v="0"/>
    <m/>
    <n v="3200"/>
    <n v="6959.844660194176"/>
    <n v="6.9598446601941761"/>
    <m/>
  </r>
  <r>
    <x v="1"/>
    <d v="2010-08-08T00:00:00"/>
    <n v="12849"/>
    <n v="130"/>
    <x v="8"/>
    <x v="1"/>
    <n v="112"/>
    <x v="3"/>
    <s v="e 125-250"/>
    <m/>
    <n v="5.7816513761467894"/>
    <n v="5.7816513761467894"/>
    <n v="5"/>
    <x v="0"/>
    <x v="0"/>
    <m/>
    <n v="1700"/>
    <n v="9828.8073394495423"/>
    <n v="9.8288073394495417"/>
    <m/>
  </r>
  <r>
    <x v="1"/>
    <d v="2010-08-08T00:00:00"/>
    <n v="12849"/>
    <n v="130"/>
    <x v="8"/>
    <x v="1"/>
    <n v="112"/>
    <x v="12"/>
    <s v="e 125-250"/>
    <m/>
    <n v="15.89954128440367"/>
    <n v="15.89954128440367"/>
    <n v="15"/>
    <x v="0"/>
    <x v="0"/>
    <m/>
    <n v="1700"/>
    <n v="27029.220183486239"/>
    <n v="27.029220183486238"/>
    <m/>
  </r>
  <r>
    <x v="1"/>
    <d v="2010-08-08T00:00:00"/>
    <n v="12849"/>
    <n v="130"/>
    <x v="8"/>
    <x v="1"/>
    <n v="112"/>
    <x v="5"/>
    <s v="e 125-250"/>
    <n v="31.51"/>
    <n v="9.8288073394495417"/>
    <n v="9.8288073394495417"/>
    <n v="10"/>
    <x v="0"/>
    <x v="0"/>
    <m/>
    <n v="1700"/>
    <n v="16708.972477064221"/>
    <n v="16.708972477064222"/>
    <m/>
  </r>
  <r>
    <x v="1"/>
    <d v="2010-08-08T00:00:00"/>
    <n v="3964"/>
    <n v="1636"/>
    <x v="6"/>
    <x v="0"/>
    <n v="150"/>
    <x v="31"/>
    <s v="e 125-250"/>
    <n v="6.1239215686274502"/>
    <n v="6.1239215686274493"/>
    <n v="6.1239215686274502"/>
    <n v="4.5028835063437134"/>
    <x v="0"/>
    <x v="0"/>
    <m/>
    <n v="3100"/>
    <n v="18984.156862745094"/>
    <n v="18.984156862745095"/>
    <m/>
  </r>
  <r>
    <x v="1"/>
    <d v="2010-08-08T00:00:00"/>
    <n v="3964"/>
    <n v="1636"/>
    <x v="6"/>
    <x v="0"/>
    <n v="150"/>
    <x v="8"/>
    <s v="e 125-250"/>
    <n v="5.9325490196078423"/>
    <n v="5.9325490196078423"/>
    <n v="5.9325490196078423"/>
    <n v="4.5028835063437134"/>
    <x v="0"/>
    <x v="0"/>
    <m/>
    <n v="3100"/>
    <n v="18390.901960784311"/>
    <n v="18.390901960784312"/>
    <m/>
  </r>
  <r>
    <x v="1"/>
    <d v="2010-08-08T00:00:00"/>
    <n v="3964"/>
    <n v="1636"/>
    <x v="6"/>
    <x v="0"/>
    <n v="150"/>
    <x v="9"/>
    <s v="e 125-250"/>
    <n v="7.1764705882352944"/>
    <n v="7.1764705882352944"/>
    <n v="7.1764705882352944"/>
    <n v="5.6286043829296428"/>
    <x v="0"/>
    <x v="0"/>
    <m/>
    <n v="3100"/>
    <n v="22247.058823529413"/>
    <n v="22.247058823529411"/>
    <m/>
  </r>
  <r>
    <x v="1"/>
    <d v="2010-08-08T00:00:00"/>
    <n v="3964"/>
    <n v="1636"/>
    <x v="6"/>
    <x v="0"/>
    <n v="150"/>
    <x v="34"/>
    <s v="e 125-250"/>
    <n v="5.1670588235294117"/>
    <n v="5.1670588235294108"/>
    <n v="5.1670588235294117"/>
    <n v="4.5028835063437143"/>
    <x v="0"/>
    <x v="0"/>
    <m/>
    <n v="3100"/>
    <n v="16017.882352941177"/>
    <n v="16.017882352941175"/>
    <m/>
  </r>
  <r>
    <x v="1"/>
    <d v="2010-08-08T00:00:00"/>
    <n v="12852"/>
    <n v="1641"/>
    <x v="2"/>
    <x v="1"/>
    <n v="112"/>
    <x v="33"/>
    <s v="c 70-100"/>
    <n v="1.32"/>
    <n v="1.32"/>
    <n v="1.32"/>
    <n v="2.901098901098901"/>
    <x v="0"/>
    <x v="34"/>
    <m/>
    <n v="1850"/>
    <n v="2442"/>
    <n v="2.4420000000000002"/>
    <m/>
  </r>
  <r>
    <x v="1"/>
    <d v="2010-08-08T00:00:00"/>
    <n v="3957"/>
    <n v="1644"/>
    <x v="3"/>
    <x v="0"/>
    <n v="140"/>
    <x v="18"/>
    <s v="b 50-65"/>
    <n v="0.51"/>
    <n v="0.51"/>
    <n v="0.51"/>
    <n v="0.92307692307692313"/>
    <x v="1"/>
    <x v="47"/>
    <m/>
    <n v="2818.1817999999998"/>
    <n v="1437.2727179999999"/>
    <n v="1.437272718"/>
    <m/>
  </r>
  <r>
    <x v="1"/>
    <d v="2010-08-08T00:00:00"/>
    <n v="3958"/>
    <n v="1639"/>
    <x v="2"/>
    <x v="0"/>
    <n v="150"/>
    <x v="14"/>
    <s v="b 50-65"/>
    <n v="1.6457142857142855"/>
    <n v="1.6457142857142855"/>
    <n v="1.6457142857142855"/>
    <n v="3.2268907563025206"/>
    <x v="0"/>
    <x v="48"/>
    <m/>
    <n v="3000"/>
    <n v="4937.142857142856"/>
    <n v="4.9371428571428559"/>
    <m/>
  </r>
  <r>
    <x v="1"/>
    <d v="2010-08-08T00:00:00"/>
    <n v="3958"/>
    <n v="1639"/>
    <x v="2"/>
    <x v="0"/>
    <n v="150"/>
    <x v="18"/>
    <s v="b 50-65"/>
    <n v="1.1885714285714286"/>
    <n v="1.1885714285714284"/>
    <n v="1.1885714285714286"/>
    <n v="2.1512605042016806"/>
    <x v="0"/>
    <x v="48"/>
    <m/>
    <n v="3000"/>
    <n v="3565.7142857142858"/>
    <n v="3.5657142857142858"/>
    <m/>
  </r>
  <r>
    <x v="1"/>
    <d v="2010-08-08T00:00:00"/>
    <n v="3958"/>
    <n v="1639"/>
    <x v="2"/>
    <x v="0"/>
    <n v="150"/>
    <x v="33"/>
    <s v="c 70-100"/>
    <n v="1.92"/>
    <n v="1.9200000000000004"/>
    <n v="1.92"/>
    <n v="3.2268907563025211"/>
    <x v="0"/>
    <x v="48"/>
    <m/>
    <n v="3000"/>
    <n v="5760"/>
    <n v="5.76"/>
    <m/>
  </r>
  <r>
    <x v="1"/>
    <d v="2010-08-08T00:00:00"/>
    <n v="3958"/>
    <n v="1639"/>
    <x v="2"/>
    <x v="0"/>
    <n v="150"/>
    <x v="6"/>
    <s v="c 70-100"/>
    <n v="2.9257142857142853"/>
    <n v="2.9257142857142853"/>
    <n v="2.9257142857142853"/>
    <n v="4.3025210084033603"/>
    <x v="0"/>
    <x v="48"/>
    <m/>
    <n v="3000"/>
    <n v="8777.1428571428551"/>
    <n v="8.7771428571428558"/>
    <m/>
  </r>
  <r>
    <x v="1"/>
    <d v="2010-08-08T00:00:00"/>
    <n v="3960"/>
    <n v="1638"/>
    <x v="2"/>
    <x v="0"/>
    <n v="150"/>
    <x v="32"/>
    <s v="c 70-100"/>
    <n v="2.9132530120481928"/>
    <n v="2.9132530120481936"/>
    <n v="2.9132530120481928"/>
    <n v="4.5698086463501069"/>
    <x v="0"/>
    <x v="30"/>
    <m/>
    <n v="3200"/>
    <n v="9322.4096385542161"/>
    <n v="9.3224096385542161"/>
    <m/>
  </r>
  <r>
    <x v="1"/>
    <d v="2010-08-08T00:00:00"/>
    <n v="3960"/>
    <n v="1638"/>
    <x v="2"/>
    <x v="0"/>
    <n v="150"/>
    <x v="10"/>
    <s v="d 105-120"/>
    <n v="1.1167469879518073"/>
    <n v="1.1167469879518073"/>
    <n v="1.1167469879518073"/>
    <n v="1.1424521615875265"/>
    <x v="0"/>
    <x v="30"/>
    <m/>
    <n v="3200"/>
    <n v="3573.5903614457834"/>
    <n v="3.5735903614457833"/>
    <m/>
  </r>
  <r>
    <x v="1"/>
    <d v="2010-08-08T00:00:00"/>
    <n v="3961"/>
    <n v="1637"/>
    <x v="2"/>
    <x v="0"/>
    <n v="150"/>
    <x v="0"/>
    <s v="e 125-250"/>
    <n v="3.8"/>
    <n v="3.8"/>
    <n v="3.8"/>
    <n v="3.438914027149321"/>
    <x v="0"/>
    <x v="43"/>
    <m/>
    <n v="3300"/>
    <n v="12540"/>
    <n v="12.54"/>
    <m/>
  </r>
  <r>
    <x v="1"/>
    <d v="2010-08-09T00:00:00"/>
    <s v="0e"/>
    <n v="1648"/>
    <x v="3"/>
    <x v="2"/>
    <n v="150"/>
    <x v="29"/>
    <s v="e 125-250"/>
    <n v="6.88"/>
    <n v="1.2878817733990149"/>
    <n v="6.88"/>
    <n v="1"/>
    <x v="1"/>
    <x v="10"/>
    <m/>
    <n v="1785"/>
    <n v="12280.8"/>
    <n v="12.280799999999999"/>
    <m/>
  </r>
  <r>
    <x v="1"/>
    <d v="2010-08-09T00:00:00"/>
    <s v="0e"/>
    <n v="1648"/>
    <x v="3"/>
    <x v="2"/>
    <n v="150"/>
    <x v="22"/>
    <s v="e 125-250"/>
    <m/>
    <n v="4.1686699507389164"/>
    <n v="4.1686699507389164"/>
    <n v="3"/>
    <x v="1"/>
    <x v="10"/>
    <m/>
    <n v="1785"/>
    <n v="7441.0758620689658"/>
    <n v="7.4410758620689661"/>
    <m/>
  </r>
  <r>
    <x v="1"/>
    <d v="2010-08-09T00:00:00"/>
    <s v="0e"/>
    <n v="1648"/>
    <x v="3"/>
    <x v="2"/>
    <n v="150"/>
    <x v="26"/>
    <s v="e 125-250"/>
    <m/>
    <n v="1.423448275862069"/>
    <n v="1.423448275862069"/>
    <n v="1"/>
    <x v="1"/>
    <x v="10"/>
    <m/>
    <n v="1785"/>
    <n v="2540.8551724137933"/>
    <n v="2.5408551724137931"/>
    <m/>
  </r>
  <r>
    <x v="1"/>
    <d v="2010-08-09T00:00:00"/>
    <n v="12856"/>
    <n v="1650"/>
    <x v="2"/>
    <x v="1"/>
    <n v="112"/>
    <x v="18"/>
    <s v="b 50-65"/>
    <n v="3.67"/>
    <n v="3.6700000000000004"/>
    <n v="3.6700000000000004"/>
    <n v="8.6863905325443795"/>
    <x v="0"/>
    <x v="17"/>
    <m/>
    <n v="1550"/>
    <n v="5688.5000000000009"/>
    <n v="5.6885000000000012"/>
    <m/>
  </r>
  <r>
    <x v="1"/>
    <d v="2010-08-09T00:00:00"/>
    <s v="0e"/>
    <n v="1647"/>
    <x v="3"/>
    <x v="1"/>
    <n v="112"/>
    <x v="4"/>
    <s v="e 125-250"/>
    <m/>
    <n v="1.8598918918918919"/>
    <n v="1.8598918918918919"/>
    <n v="2"/>
    <x v="1"/>
    <x v="10"/>
    <m/>
    <n v="1615"/>
    <n v="3003.7254054054051"/>
    <n v="3.003725405405405"/>
    <m/>
  </r>
  <r>
    <x v="1"/>
    <d v="2010-08-09T00:00:00"/>
    <s v="0e"/>
    <n v="1647"/>
    <x v="3"/>
    <x v="1"/>
    <n v="112"/>
    <x v="3"/>
    <s v="e 125-250"/>
    <n v="5.0599999999999996"/>
    <n v="0.98464864864864854"/>
    <n v="0.98464864864864854"/>
    <n v="1"/>
    <x v="1"/>
    <x v="10"/>
    <m/>
    <n v="1615"/>
    <n v="1590.2075675675674"/>
    <n v="1.5902075675675673"/>
    <m/>
  </r>
  <r>
    <x v="1"/>
    <d v="2010-08-09T00:00:00"/>
    <s v="0e"/>
    <n v="1647"/>
    <x v="3"/>
    <x v="1"/>
    <n v="112"/>
    <x v="39"/>
    <s v="e 125-250"/>
    <m/>
    <n v="1.0667027027027027"/>
    <n v="1.0667027027027027"/>
    <n v="1"/>
    <x v="1"/>
    <x v="10"/>
    <m/>
    <n v="1615"/>
    <n v="1722.7248648648649"/>
    <n v="1.722724864864865"/>
    <m/>
  </r>
  <r>
    <x v="1"/>
    <d v="2010-08-09T00:00:00"/>
    <s v="0e"/>
    <n v="1647"/>
    <x v="3"/>
    <x v="1"/>
    <n v="112"/>
    <x v="26"/>
    <s v="e 125-250"/>
    <m/>
    <n v="1.1487567567567567"/>
    <n v="1.1487567567567567"/>
    <n v="1"/>
    <x v="1"/>
    <x v="10"/>
    <m/>
    <n v="1615"/>
    <n v="1855.242162162162"/>
    <n v="1.855242162162162"/>
    <m/>
  </r>
  <r>
    <x v="1"/>
    <d v="2010-08-09T00:00:00"/>
    <n v="12859"/>
    <n v="1673"/>
    <x v="3"/>
    <x v="1"/>
    <n v="112"/>
    <x v="11"/>
    <s v="c 70-100"/>
    <n v="1.3"/>
    <n v="1.3"/>
    <n v="1.3"/>
    <n v="2"/>
    <x v="1"/>
    <x v="34"/>
    <m/>
    <n v="1700"/>
    <n v="2210"/>
    <n v="2.21"/>
    <m/>
  </r>
  <r>
    <x v="1"/>
    <d v="2010-08-09T00:00:00"/>
    <n v="12857"/>
    <n v="1657"/>
    <x v="5"/>
    <x v="1"/>
    <n v="112"/>
    <x v="15"/>
    <s v="c 70-100"/>
    <n v="5.48"/>
    <n v="5.4800000000000013"/>
    <n v="5.48"/>
    <n v="9.9185520361990953"/>
    <x v="0"/>
    <x v="0"/>
    <m/>
    <n v="1850"/>
    <n v="10138"/>
    <n v="10.138"/>
    <m/>
  </r>
  <r>
    <x v="1"/>
    <d v="2010-08-09T00:00:00"/>
    <n v="12858"/>
    <n v="1657"/>
    <x v="5"/>
    <x v="1"/>
    <n v="112"/>
    <x v="15"/>
    <s v="c 70-100"/>
    <n v="1.99"/>
    <n v="1.9899999999999995"/>
    <n v="1.99"/>
    <n v="3.6018099547511313"/>
    <x v="0"/>
    <x v="0"/>
    <m/>
    <n v="1850"/>
    <n v="3681.5"/>
    <n v="3.6815000000000002"/>
    <m/>
  </r>
  <r>
    <x v="1"/>
    <d v="2010-08-09T00:00:00"/>
    <n v="3968"/>
    <n v="1654"/>
    <x v="3"/>
    <x v="3"/>
    <n v="150"/>
    <x v="16"/>
    <s v="c 70-100"/>
    <n v="0.72"/>
    <n v="0.72"/>
    <n v="0.72"/>
    <n v="0.96969696969696961"/>
    <x v="1"/>
    <x v="4"/>
    <m/>
    <n v="2100"/>
    <n v="1512"/>
    <n v="1.512"/>
    <m/>
  </r>
  <r>
    <x v="1"/>
    <d v="2010-08-09T00:00:00"/>
    <n v="3970"/>
    <n v="1652"/>
    <x v="3"/>
    <x v="3"/>
    <n v="150"/>
    <x v="7"/>
    <s v="d 105-120"/>
    <n v="0.98"/>
    <n v="0.98"/>
    <n v="0.98"/>
    <n v="0.98989898989898994"/>
    <x v="1"/>
    <x v="39"/>
    <m/>
    <n v="2125"/>
    <n v="2082.5"/>
    <n v="2.0825"/>
    <m/>
  </r>
  <r>
    <x v="1"/>
    <d v="2010-08-09T00:00:00"/>
    <s v="0e"/>
    <n v="1646"/>
    <x v="3"/>
    <x v="3"/>
    <n v="150"/>
    <x v="3"/>
    <s v="e 125-250"/>
    <n v="6.12"/>
    <n v="1.3272289156626507"/>
    <n v="6.12"/>
    <n v="1"/>
    <x v="1"/>
    <x v="10"/>
    <m/>
    <n v="2125"/>
    <n v="13005"/>
    <n v="13.005000000000001"/>
    <m/>
  </r>
  <r>
    <x v="1"/>
    <d v="2010-08-09T00:00:00"/>
    <s v="0e"/>
    <n v="1646"/>
    <x v="3"/>
    <x v="3"/>
    <n v="150"/>
    <x v="26"/>
    <s v="e 125-250"/>
    <m/>
    <n v="1.5484337349397592"/>
    <n v="1.5484337349397592"/>
    <n v="1"/>
    <x v="1"/>
    <x v="10"/>
    <m/>
    <n v="2125"/>
    <n v="3290.4216867469881"/>
    <n v="3.290421686746988"/>
    <m/>
  </r>
  <r>
    <x v="1"/>
    <d v="2010-08-09T00:00:00"/>
    <s v="0e"/>
    <n v="1646"/>
    <x v="3"/>
    <x v="3"/>
    <n v="150"/>
    <x v="13"/>
    <s v="e 125-250"/>
    <m/>
    <n v="3.2443373493975907"/>
    <n v="3.2443373493975907"/>
    <n v="2"/>
    <x v="1"/>
    <x v="10"/>
    <m/>
    <n v="2125"/>
    <n v="6894.2168674698805"/>
    <n v="6.8942168674698809"/>
    <m/>
  </r>
  <r>
    <x v="1"/>
    <d v="2010-08-09T00:00:00"/>
    <n v="3972"/>
    <n v="1658"/>
    <x v="5"/>
    <x v="3"/>
    <n v="150"/>
    <x v="6"/>
    <s v="c 70-100"/>
    <n v="1.79"/>
    <n v="1.7900000000000003"/>
    <n v="1.7900000000000003"/>
    <n v="2.7121212121212119"/>
    <x v="0"/>
    <x v="0"/>
    <m/>
    <n v="2300"/>
    <n v="4117.0000000000009"/>
    <n v="4.1170000000000009"/>
    <m/>
  </r>
  <r>
    <x v="1"/>
    <d v="2010-08-09T00:00:00"/>
    <n v="3972"/>
    <n v="1670"/>
    <x v="5"/>
    <x v="3"/>
    <n v="150"/>
    <x v="17"/>
    <s v="d 105-120"/>
    <n v="4.22"/>
    <n v="4.22"/>
    <n v="4.22"/>
    <n v="4.8715728715728712"/>
    <x v="0"/>
    <x v="0"/>
    <m/>
    <n v="2300"/>
    <n v="9706"/>
    <n v="9.7059999999999995"/>
    <m/>
  </r>
  <r>
    <x v="1"/>
    <d v="2010-08-09T00:00:00"/>
    <n v="3968"/>
    <n v="1653"/>
    <x v="2"/>
    <x v="3"/>
    <n v="150"/>
    <x v="16"/>
    <s v="c 70-100"/>
    <n v="0.71"/>
    <n v="0.71"/>
    <n v="0.71"/>
    <n v="0.9562289562289561"/>
    <x v="0"/>
    <x v="4"/>
    <m/>
    <n v="2300"/>
    <n v="1633"/>
    <n v="1.633"/>
    <m/>
  </r>
  <r>
    <x v="1"/>
    <d v="2010-08-09T00:00:00"/>
    <n v="3968"/>
    <n v="1655"/>
    <x v="2"/>
    <x v="0"/>
    <n v="150"/>
    <x v="16"/>
    <s v="c 70-100"/>
    <n v="0.86"/>
    <n v="0.86"/>
    <n v="0.86"/>
    <n v="1.1241830065359477"/>
    <x v="0"/>
    <x v="4"/>
    <m/>
    <n v="3200"/>
    <n v="2752"/>
    <n v="2.7519999999999998"/>
    <m/>
  </r>
  <r>
    <x v="1"/>
    <d v="2010-08-09T00:00:00"/>
    <n v="3976"/>
    <n v="1651"/>
    <x v="2"/>
    <x v="0"/>
    <n v="140"/>
    <x v="2"/>
    <s v="e 125-250"/>
    <n v="40.159999999999997"/>
    <n v="40.159999999999989"/>
    <n v="40.159999999999997"/>
    <n v="37.797647058823529"/>
    <x v="0"/>
    <x v="49"/>
    <m/>
    <n v="3200"/>
    <n v="128511.99999999999"/>
    <n v="128.51199999999997"/>
    <m/>
  </r>
  <r>
    <x v="1"/>
    <d v="2010-08-09T00:00:00"/>
    <n v="3972"/>
    <n v="1659"/>
    <x v="5"/>
    <x v="0"/>
    <n v="150"/>
    <x v="2"/>
    <s v="e 125-250"/>
    <n v="2.0699999999999998"/>
    <n v="2.0699999999999998"/>
    <n v="2.0699999999999998"/>
    <n v="1.9482352941176468"/>
    <x v="0"/>
    <x v="0"/>
    <m/>
    <n v="3300"/>
    <n v="6830.9999999999991"/>
    <n v="6.8309999999999995"/>
    <m/>
  </r>
  <r>
    <x v="1"/>
    <d v="2010-08-09T00:00:00"/>
    <n v="3971"/>
    <n v="1656"/>
    <x v="2"/>
    <x v="0"/>
    <n v="150"/>
    <x v="19"/>
    <s v="c 70-100"/>
    <n v="2.6297727272727274"/>
    <n v="2.6297727272727269"/>
    <n v="2.6297727272727274"/>
    <n v="3.2566844919786098"/>
    <x v="0"/>
    <x v="50"/>
    <m/>
    <n v="3300"/>
    <n v="8678.25"/>
    <n v="8.6782500000000002"/>
    <m/>
  </r>
  <r>
    <x v="1"/>
    <d v="2010-08-09T00:00:00"/>
    <n v="3971"/>
    <n v="1656"/>
    <x v="2"/>
    <x v="0"/>
    <n v="150"/>
    <x v="2"/>
    <s v="e 125-250"/>
    <n v="3.4602272727272729"/>
    <n v="3.460227272727272"/>
    <n v="3.4602272727272729"/>
    <n v="3.2566844919786098"/>
    <x v="0"/>
    <x v="50"/>
    <m/>
    <n v="3300"/>
    <n v="11418.75"/>
    <n v="11.418749999999999"/>
    <m/>
  </r>
  <r>
    <x v="1"/>
    <d v="2010-08-10T00:00:00"/>
    <n v="3981"/>
    <n v="1683"/>
    <x v="2"/>
    <x v="2"/>
    <n v="150"/>
    <x v="14"/>
    <s v="b 50-65"/>
    <n v="0.48"/>
    <n v="0.48"/>
    <n v="0.48"/>
    <n v="1"/>
    <x v="0"/>
    <x v="47"/>
    <m/>
    <n v="2100"/>
    <n v="1008"/>
    <n v="1.008"/>
    <m/>
  </r>
  <r>
    <x v="1"/>
    <d v="2010-08-10T00:00:00"/>
    <n v="12867"/>
    <n v="1681"/>
    <x v="3"/>
    <x v="1"/>
    <m/>
    <x v="27"/>
    <s v="a 35-45"/>
    <n v="1.02"/>
    <n v="1.02"/>
    <n v="1.02"/>
    <n v="0"/>
    <x v="1"/>
    <x v="32"/>
    <m/>
    <n v="900"/>
    <n v="918"/>
    <n v="0.91800000000000004"/>
    <m/>
  </r>
  <r>
    <x v="1"/>
    <d v="2010-08-10T00:00:00"/>
    <n v="12863"/>
    <n v="1680"/>
    <x v="3"/>
    <x v="1"/>
    <m/>
    <x v="27"/>
    <s v="a 35-45"/>
    <n v="0.93"/>
    <n v="0.93"/>
    <n v="0.93"/>
    <n v="0"/>
    <x v="1"/>
    <x v="28"/>
    <m/>
    <n v="900"/>
    <n v="837"/>
    <n v="0.83699999999999997"/>
    <m/>
  </r>
  <r>
    <x v="1"/>
    <d v="2010-08-10T00:00:00"/>
    <n v="12862"/>
    <n v="1679"/>
    <x v="2"/>
    <x v="1"/>
    <n v="112"/>
    <x v="18"/>
    <s v="b 50-65"/>
    <n v="4.01"/>
    <n v="4.01"/>
    <n v="4.01"/>
    <n v="9.4911242603550292"/>
    <x v="0"/>
    <x v="17"/>
    <m/>
    <n v="1550"/>
    <n v="6215.5"/>
    <n v="6.2154999999999996"/>
    <m/>
  </r>
  <r>
    <x v="1"/>
    <d v="2010-08-10T00:00:00"/>
    <n v="12864"/>
    <n v="1674"/>
    <x v="3"/>
    <x v="1"/>
    <n v="125"/>
    <x v="3"/>
    <s v="e 125-250"/>
    <n v="1.21"/>
    <n v="1.21"/>
    <n v="1.21"/>
    <n v="1.0341880341880343"/>
    <x v="1"/>
    <x v="10"/>
    <m/>
    <n v="1615"/>
    <n v="1954.1499999999999"/>
    <n v="1.9541499999999998"/>
    <m/>
  </r>
  <r>
    <x v="1"/>
    <d v="2010-08-10T00:00:00"/>
    <n v="12865"/>
    <n v="1682"/>
    <x v="3"/>
    <x v="1"/>
    <n v="112"/>
    <x v="14"/>
    <s v="b 50-65"/>
    <n v="0.44"/>
    <n v="0.43999999999999995"/>
    <n v="0.44"/>
    <n v="1.1282051282051282"/>
    <x v="1"/>
    <x v="47"/>
    <m/>
    <n v="1636.3636300000001"/>
    <n v="719.99999720000005"/>
    <n v="0.71999999720000007"/>
    <m/>
  </r>
  <r>
    <x v="1"/>
    <d v="2010-08-10T00:00:00"/>
    <n v="3984"/>
    <n v="131"/>
    <x v="8"/>
    <x v="0"/>
    <n v="140"/>
    <x v="3"/>
    <s v="e 125-250"/>
    <m/>
    <n v="3.6796721311475404"/>
    <n v="3.6796721311475404"/>
    <n v="2"/>
    <x v="0"/>
    <x v="0"/>
    <m/>
    <n v="2800"/>
    <n v="10303.081967213113"/>
    <n v="10.303081967213114"/>
    <m/>
  </r>
  <r>
    <x v="1"/>
    <d v="2010-08-10T00:00:00"/>
    <n v="3984"/>
    <n v="131"/>
    <x v="8"/>
    <x v="0"/>
    <n v="140"/>
    <x v="12"/>
    <s v="e 125-250"/>
    <n v="37.409999999999997"/>
    <n v="33.730327868852456"/>
    <n v="33.730327868852456"/>
    <n v="20"/>
    <x v="0"/>
    <x v="0"/>
    <m/>
    <n v="2800"/>
    <n v="94444.918032786882"/>
    <n v="94.444918032786887"/>
    <m/>
  </r>
  <r>
    <x v="1"/>
    <d v="2010-08-10T00:00:00"/>
    <n v="3980"/>
    <n v="135"/>
    <x v="0"/>
    <x v="0"/>
    <n v="150"/>
    <x v="1"/>
    <s v="e 125-250"/>
    <m/>
    <n v="2.6797546012269935"/>
    <n v="2.6797546012269935"/>
    <n v="2"/>
    <x v="0"/>
    <x v="0"/>
    <m/>
    <n v="3200"/>
    <n v="8575.2147239263795"/>
    <n v="8.5752147239263792"/>
    <m/>
  </r>
  <r>
    <x v="1"/>
    <d v="2010-08-10T00:00:00"/>
    <n v="3980"/>
    <n v="135"/>
    <x v="0"/>
    <x v="0"/>
    <n v="150"/>
    <x v="10"/>
    <s v="d 105-120"/>
    <n v="4.8499999999999996"/>
    <n v="2.2012269938650304"/>
    <n v="2.2012269938650304"/>
    <n v="2"/>
    <x v="0"/>
    <x v="0"/>
    <m/>
    <n v="3200"/>
    <n v="7043.9263803680969"/>
    <n v="7.0439263803680969"/>
    <m/>
  </r>
  <r>
    <x v="1"/>
    <d v="2010-08-10T00:00:00"/>
    <n v="3980"/>
    <n v="135"/>
    <x v="0"/>
    <x v="0"/>
    <n v="150"/>
    <x v="30"/>
    <s v="e 125-250"/>
    <m/>
    <n v="4.1631901840490793"/>
    <n v="4.1631901840490793"/>
    <n v="3"/>
    <x v="0"/>
    <x v="0"/>
    <m/>
    <n v="3200"/>
    <n v="13322.208588957054"/>
    <n v="13.322208588957054"/>
    <m/>
  </r>
  <r>
    <x v="1"/>
    <d v="2010-08-10T00:00:00"/>
    <n v="3980"/>
    <n v="135"/>
    <x v="0"/>
    <x v="0"/>
    <n v="150"/>
    <x v="7"/>
    <s v="d 105-120"/>
    <n v="5.39"/>
    <n v="1.1484662576687115"/>
    <n v="1.1484662576687115"/>
    <n v="1"/>
    <x v="0"/>
    <x v="0"/>
    <m/>
    <n v="3200"/>
    <n v="3675.0920245398765"/>
    <n v="3.6750920245398766"/>
    <m/>
  </r>
  <r>
    <x v="1"/>
    <d v="2010-08-10T00:00:00"/>
    <n v="3980"/>
    <n v="135"/>
    <x v="0"/>
    <x v="0"/>
    <n v="150"/>
    <x v="7"/>
    <s v="d 105-120"/>
    <m/>
    <n v="1.1484662576687115"/>
    <n v="1.1484662576687115"/>
    <n v="1"/>
    <x v="0"/>
    <x v="0"/>
    <m/>
    <n v="3200"/>
    <n v="3675.0920245398765"/>
    <n v="3.6750920245398766"/>
    <m/>
  </r>
  <r>
    <x v="1"/>
    <d v="2010-08-10T00:00:00"/>
    <n v="3980"/>
    <n v="135"/>
    <x v="0"/>
    <x v="0"/>
    <n v="150"/>
    <x v="2"/>
    <s v="e 125-250"/>
    <m/>
    <n v="1.1963190184049077"/>
    <n v="1.1963190184049077"/>
    <n v="1"/>
    <x v="0"/>
    <x v="0"/>
    <m/>
    <n v="3200"/>
    <n v="3828.2208588957046"/>
    <n v="3.8282208588957047"/>
    <m/>
  </r>
  <r>
    <x v="1"/>
    <d v="2010-08-10T00:00:00"/>
    <n v="3980"/>
    <n v="135"/>
    <x v="0"/>
    <x v="0"/>
    <n v="150"/>
    <x v="31"/>
    <s v="e 125-250"/>
    <n v="5.36"/>
    <n v="3.0625766871165636"/>
    <n v="3.0625766871165636"/>
    <n v="2"/>
    <x v="0"/>
    <x v="0"/>
    <m/>
    <n v="3200"/>
    <n v="9800.2453987730041"/>
    <n v="9.8002453987730043"/>
    <m/>
  </r>
  <r>
    <x v="1"/>
    <d v="2010-08-10T00:00:00"/>
    <n v="3982"/>
    <n v="1676"/>
    <x v="5"/>
    <x v="3"/>
    <n v="150"/>
    <x v="6"/>
    <s v="c 70-100"/>
    <n v="0.65659259259259262"/>
    <n v="0.65659259259259273"/>
    <n v="0.65659259259259262"/>
    <n v="0.99483726150392815"/>
    <x v="0"/>
    <x v="0"/>
    <m/>
    <n v="2300"/>
    <n v="1510.1629629629631"/>
    <n v="1.5101629629629632"/>
    <m/>
  </r>
  <r>
    <x v="1"/>
    <d v="2010-08-10T00:00:00"/>
    <n v="3982"/>
    <n v="1676"/>
    <x v="5"/>
    <x v="3"/>
    <n v="150"/>
    <x v="15"/>
    <s v="c 70-100"/>
    <n v="4.8834074074074074"/>
    <n v="4.8834074074074083"/>
    <n v="4.8834074074074074"/>
    <n v="6.9638608305274969"/>
    <x v="0"/>
    <x v="0"/>
    <m/>
    <n v="2300"/>
    <n v="11231.837037037038"/>
    <n v="11.231837037037037"/>
    <m/>
  </r>
  <r>
    <x v="1"/>
    <d v="2010-08-10T00:00:00"/>
    <n v="3985"/>
    <n v="1675"/>
    <x v="2"/>
    <x v="0"/>
    <n v="140"/>
    <x v="2"/>
    <s v="e 125-250"/>
    <n v="3.5795454545454546"/>
    <n v="3.5795454545454546"/>
    <n v="3.5795454545454546"/>
    <n v="3.3689839572192515"/>
    <x v="0"/>
    <x v="50"/>
    <m/>
    <n v="3300"/>
    <n v="11812.5"/>
    <n v="11.8125"/>
    <m/>
  </r>
  <r>
    <x v="1"/>
    <d v="2010-08-10T00:00:00"/>
    <n v="3985"/>
    <n v="1675"/>
    <x v="2"/>
    <x v="0"/>
    <n v="150"/>
    <x v="19"/>
    <s v="c 70-100"/>
    <n v="2.7204545454545452"/>
    <n v="2.7204545454545457"/>
    <n v="2.7204545454545452"/>
    <n v="3.368983957219251"/>
    <x v="0"/>
    <x v="50"/>
    <m/>
    <n v="3300"/>
    <n v="8977.5"/>
    <n v="8.9774999999999991"/>
    <m/>
  </r>
  <r>
    <x v="1"/>
    <d v="2010-08-11T00:00:00"/>
    <n v="12872"/>
    <n v="1689"/>
    <x v="3"/>
    <x v="1"/>
    <n v="112"/>
    <x v="23"/>
    <s v="a 35-45"/>
    <n v="1.21"/>
    <n v="1.21"/>
    <n v="1.21"/>
    <n v="4.1367521367521372"/>
    <x v="1"/>
    <x v="16"/>
    <m/>
    <n v="1363.6362999999999"/>
    <n v="1649.9999229999999"/>
    <n v="1.6499999229999998"/>
    <m/>
  </r>
  <r>
    <x v="1"/>
    <d v="2010-08-11T00:00:00"/>
    <n v="12870"/>
    <n v="1685"/>
    <x v="3"/>
    <x v="1"/>
    <n v="112"/>
    <x v="2"/>
    <s v="e 125-250"/>
    <n v="1.54"/>
    <n v="1.54"/>
    <n v="1.54"/>
    <n v="1.8953846153846154"/>
    <x v="1"/>
    <x v="15"/>
    <m/>
    <n v="1615"/>
    <n v="2487.1"/>
    <n v="2.4870999999999999"/>
    <m/>
  </r>
  <r>
    <x v="1"/>
    <d v="2010-08-11T00:00:00"/>
    <n v="12871"/>
    <n v="1692"/>
    <x v="5"/>
    <x v="1"/>
    <n v="112"/>
    <x v="32"/>
    <s v="c 70-100"/>
    <n v="2.6"/>
    <n v="2.6"/>
    <n v="2.6"/>
    <n v="5.3333333333333339"/>
    <x v="0"/>
    <x v="0"/>
    <m/>
    <n v="1850"/>
    <n v="4810"/>
    <n v="4.8099999999999996"/>
    <m/>
  </r>
  <r>
    <x v="1"/>
    <d v="2010-08-11T00:00:00"/>
    <n v="3991"/>
    <n v="135"/>
    <x v="0"/>
    <x v="0"/>
    <n v="150"/>
    <x v="30"/>
    <s v="e 125-250"/>
    <m/>
    <n v="1.419326923076923"/>
    <n v="1.419326923076923"/>
    <n v="1"/>
    <x v="0"/>
    <x v="0"/>
    <m/>
    <n v="3200"/>
    <n v="4541.8461538461534"/>
    <n v="4.5418461538461532"/>
    <m/>
  </r>
  <r>
    <x v="1"/>
    <d v="2010-08-11T00:00:00"/>
    <n v="3991"/>
    <n v="135"/>
    <x v="0"/>
    <x v="0"/>
    <n v="150"/>
    <x v="34"/>
    <s v="e 125-250"/>
    <m/>
    <n v="1.3214423076923076"/>
    <n v="1.3214423076923076"/>
    <n v="1"/>
    <x v="0"/>
    <x v="0"/>
    <m/>
    <n v="3200"/>
    <n v="4228.6153846153848"/>
    <n v="4.2286153846153844"/>
    <m/>
  </r>
  <r>
    <x v="1"/>
    <d v="2010-08-11T00:00:00"/>
    <n v="3991"/>
    <n v="135"/>
    <x v="0"/>
    <x v="0"/>
    <n v="150"/>
    <x v="7"/>
    <s v="d 105-120"/>
    <n v="5.09"/>
    <n v="2.3492307692307692"/>
    <n v="2.3492307692307692"/>
    <n v="2"/>
    <x v="0"/>
    <x v="0"/>
    <m/>
    <n v="3200"/>
    <n v="7517.5384615384619"/>
    <n v="7.5175384615384617"/>
    <m/>
  </r>
  <r>
    <x v="1"/>
    <d v="2010-08-11T00:00:00"/>
    <n v="3989"/>
    <n v="135"/>
    <x v="0"/>
    <x v="0"/>
    <n v="150"/>
    <x v="2"/>
    <s v="e 125-250"/>
    <m/>
    <n v="2.4252336448598131"/>
    <n v="2.4252336448598131"/>
    <n v="2"/>
    <x v="0"/>
    <x v="0"/>
    <m/>
    <n v="3200"/>
    <n v="7760.7476635514022"/>
    <n v="7.7607476635514026"/>
    <m/>
  </r>
  <r>
    <x v="1"/>
    <d v="2010-08-11T00:00:00"/>
    <n v="3989"/>
    <n v="135"/>
    <x v="0"/>
    <x v="0"/>
    <n v="150"/>
    <x v="34"/>
    <s v="e 125-250"/>
    <n v="5.15"/>
    <n v="2.6192523364485982"/>
    <n v="2.6192523364485982"/>
    <n v="2"/>
    <x v="0"/>
    <x v="0"/>
    <m/>
    <n v="3200"/>
    <n v="8381.6074766355141"/>
    <n v="8.381607476635514"/>
    <m/>
  </r>
  <r>
    <x v="1"/>
    <d v="2010-08-11T00:00:00"/>
    <n v="3989"/>
    <n v="135"/>
    <x v="0"/>
    <x v="0"/>
    <n v="150"/>
    <x v="20"/>
    <s v="d 105-120"/>
    <n v="5.23"/>
    <n v="5.3355140186915895"/>
    <n v="5.23"/>
    <n v="5"/>
    <x v="0"/>
    <x v="0"/>
    <m/>
    <n v="3200"/>
    <n v="16736"/>
    <n v="16.736000000000001"/>
    <m/>
  </r>
  <r>
    <x v="1"/>
    <d v="2010-08-11T00:00:00"/>
    <n v="3993"/>
    <n v="1686"/>
    <x v="6"/>
    <x v="0"/>
    <n v="140"/>
    <x v="34"/>
    <s v="e 125-250"/>
    <n v="29.23"/>
    <n v="29.229999999999993"/>
    <n v="29.23"/>
    <n v="25.472766884531591"/>
    <x v="0"/>
    <x v="0"/>
    <m/>
    <n v="3100"/>
    <n v="90613"/>
    <n v="90.613"/>
    <m/>
  </r>
  <r>
    <x v="1"/>
    <d v="2010-08-11T00:00:00"/>
    <n v="3987"/>
    <n v="1687"/>
    <x v="2"/>
    <x v="0"/>
    <n v="150"/>
    <x v="14"/>
    <s v="b 50-65"/>
    <n v="2.1671005917159762"/>
    <n v="2.1671005917159762"/>
    <n v="2.1671005917159762"/>
    <n v="4.2492168465019144"/>
    <x v="0"/>
    <x v="51"/>
    <m/>
    <n v="3000"/>
    <n v="6501.3017751479283"/>
    <n v="6.5013017751479287"/>
    <m/>
  </r>
  <r>
    <x v="1"/>
    <d v="2010-08-11T00:00:00"/>
    <n v="3987"/>
    <n v="1687"/>
    <x v="2"/>
    <x v="0"/>
    <n v="150"/>
    <x v="18"/>
    <s v="b 50-65"/>
    <n v="2.9346153846153848"/>
    <n v="2.9346153846153848"/>
    <n v="2.9346153846153848"/>
    <n v="5.3115210581273935"/>
    <x v="0"/>
    <x v="51"/>
    <m/>
    <n v="3000"/>
    <n v="8803.8461538461543"/>
    <n v="8.8038461538461537"/>
    <m/>
  </r>
  <r>
    <x v="1"/>
    <d v="2010-08-11T00:00:00"/>
    <n v="3987"/>
    <n v="1687"/>
    <x v="2"/>
    <x v="0"/>
    <n v="150"/>
    <x v="33"/>
    <s v="c 70-100"/>
    <n v="2.5282840236686392"/>
    <n v="2.5282840236686392"/>
    <n v="2.5282840236686392"/>
    <n v="4.2492168465019144"/>
    <x v="0"/>
    <x v="51"/>
    <m/>
    <n v="3000"/>
    <n v="7584.8520710059174"/>
    <n v="7.5848520710059173"/>
    <m/>
  </r>
  <r>
    <x v="1"/>
    <d v="2010-08-12T00:00:00"/>
    <n v="12873"/>
    <n v="1698"/>
    <x v="3"/>
    <x v="1"/>
    <n v="112"/>
    <x v="23"/>
    <s v="a 35-45"/>
    <n v="1.54"/>
    <n v="1.5399999999999998"/>
    <n v="1.54"/>
    <n v="5.2649572649572658"/>
    <x v="1"/>
    <x v="16"/>
    <m/>
    <n v="1363.6362999999999"/>
    <n v="2099.999902"/>
    <n v="2.099999902"/>
    <m/>
  </r>
  <r>
    <x v="1"/>
    <d v="2010-08-12T00:00:00"/>
    <n v="12874"/>
    <n v="1697"/>
    <x v="2"/>
    <x v="1"/>
    <n v="112"/>
    <x v="14"/>
    <s v="b 50-65"/>
    <n v="3.63"/>
    <n v="3.6300000000000003"/>
    <n v="3.63"/>
    <n v="9.3076923076923066"/>
    <x v="0"/>
    <x v="17"/>
    <m/>
    <n v="1550"/>
    <n v="5626.5"/>
    <n v="5.6265000000000001"/>
    <m/>
  </r>
  <r>
    <x v="1"/>
    <d v="2010-08-12T00:00:00"/>
    <n v="3994"/>
    <n v="135"/>
    <x v="0"/>
    <x v="0"/>
    <n v="150"/>
    <x v="7"/>
    <s v="d 105-120"/>
    <n v="5.77"/>
    <n v="5.77"/>
    <n v="5.77"/>
    <n v="5"/>
    <x v="0"/>
    <x v="0"/>
    <m/>
    <n v="3200"/>
    <n v="18464"/>
    <n v="18.463999999999999"/>
    <m/>
  </r>
  <r>
    <x v="1"/>
    <d v="2010-08-12T00:00:00"/>
    <n v="3994"/>
    <n v="136"/>
    <x v="0"/>
    <x v="2"/>
    <n v="150"/>
    <x v="34"/>
    <s v="e 125-250"/>
    <m/>
    <n v="2.1570329670329671"/>
    <n v="2.1570329670329671"/>
    <n v="2"/>
    <x v="0"/>
    <x v="0"/>
    <m/>
    <n v="2150"/>
    <n v="4637.6208791208792"/>
    <n v="4.6376208791208793"/>
    <m/>
  </r>
  <r>
    <x v="1"/>
    <d v="2010-08-12T00:00:00"/>
    <n v="3994"/>
    <n v="136"/>
    <x v="0"/>
    <x v="2"/>
    <n v="150"/>
    <x v="7"/>
    <s v="d 105-120"/>
    <n v="5.23"/>
    <n v="2.8760439560439561"/>
    <n v="2.8760439560439561"/>
    <n v="3"/>
    <x v="0"/>
    <x v="0"/>
    <m/>
    <n v="2150"/>
    <n v="6183.4945054945056"/>
    <n v="6.1834945054945054"/>
    <m/>
  </r>
  <r>
    <x v="1"/>
    <d v="2010-08-12T00:00:00"/>
    <n v="3994"/>
    <n v="136"/>
    <x v="0"/>
    <x v="2"/>
    <n v="150"/>
    <x v="30"/>
    <s v="e 125-250"/>
    <m/>
    <n v="3.4752197802197804"/>
    <n v="3.4752197802197804"/>
    <n v="3"/>
    <x v="0"/>
    <x v="0"/>
    <m/>
    <n v="2150"/>
    <n v="7471.7225274725279"/>
    <n v="7.4717225274725276"/>
    <m/>
  </r>
  <r>
    <x v="1"/>
    <d v="2010-08-12T00:00:00"/>
    <n v="3994"/>
    <n v="136"/>
    <x v="0"/>
    <x v="2"/>
    <n v="150"/>
    <x v="34"/>
    <s v="e 125-250"/>
    <n v="4.63"/>
    <n v="1.0785164835164835"/>
    <n v="1.0785164835164835"/>
    <n v="1"/>
    <x v="0"/>
    <x v="0"/>
    <m/>
    <n v="2150"/>
    <n v="2318.8104395604396"/>
    <n v="2.3188104395604396"/>
    <m/>
  </r>
  <r>
    <x v="1"/>
    <d v="2010-08-12T00:00:00"/>
    <n v="3994"/>
    <n v="136"/>
    <x v="0"/>
    <x v="2"/>
    <n v="150"/>
    <x v="12"/>
    <s v="e 125-250"/>
    <m/>
    <n v="2.6363736263736262"/>
    <n v="2.6363736263736262"/>
    <n v="2"/>
    <x v="0"/>
    <x v="0"/>
    <m/>
    <n v="2150"/>
    <n v="5668.2032967032965"/>
    <n v="5.6682032967032967"/>
    <m/>
  </r>
  <r>
    <x v="1"/>
    <d v="2010-08-12T00:00:00"/>
    <n v="3994"/>
    <n v="136"/>
    <x v="0"/>
    <x v="2"/>
    <n v="150"/>
    <x v="30"/>
    <s v="e 125-250"/>
    <n v="4.68"/>
    <n v="2.3168131868131869"/>
    <n v="2.3168131868131869"/>
    <n v="2"/>
    <x v="0"/>
    <x v="0"/>
    <m/>
    <n v="2150"/>
    <n v="4981.1483516483522"/>
    <n v="4.9811483516483523"/>
    <m/>
  </r>
  <r>
    <x v="1"/>
    <d v="2010-08-12T00:00:00"/>
    <n v="4004"/>
    <n v="135"/>
    <x v="0"/>
    <x v="0"/>
    <n v="150"/>
    <x v="2"/>
    <s v="e 125-250"/>
    <n v="4.75"/>
    <n v="4.75"/>
    <n v="4.75"/>
    <n v="4"/>
    <x v="0"/>
    <x v="0"/>
    <m/>
    <n v="3200"/>
    <n v="15200"/>
    <n v="15.2"/>
    <m/>
  </r>
  <r>
    <x v="1"/>
    <d v="2010-08-12T00:00:00"/>
    <n v="4004"/>
    <n v="136"/>
    <x v="0"/>
    <x v="2"/>
    <n v="150"/>
    <x v="31"/>
    <s v="e 125-250"/>
    <m/>
    <n v="1.4461538461538461"/>
    <n v="1.4461538461538461"/>
    <n v="2"/>
    <x v="0"/>
    <x v="0"/>
    <m/>
    <n v="2150"/>
    <n v="3109.2307692307691"/>
    <n v="3.109230769230769"/>
    <m/>
  </r>
  <r>
    <x v="1"/>
    <d v="2010-08-12T00:00:00"/>
    <n v="4004"/>
    <n v="136"/>
    <x v="0"/>
    <x v="2"/>
    <n v="150"/>
    <x v="7"/>
    <s v="d 105-120"/>
    <n v="4.7"/>
    <n v="1.0846153846153845"/>
    <n v="1.0846153846153845"/>
    <n v="2"/>
    <x v="0"/>
    <x v="0"/>
    <m/>
    <n v="2150"/>
    <n v="2331.9230769230767"/>
    <n v="2.3319230769230765"/>
    <m/>
  </r>
  <r>
    <x v="1"/>
    <d v="2010-08-12T00:00:00"/>
    <n v="4004"/>
    <n v="136"/>
    <x v="0"/>
    <x v="2"/>
    <n v="150"/>
    <x v="31"/>
    <s v="e 125-250"/>
    <m/>
    <n v="2.1692307692307691"/>
    <n v="2.1692307692307691"/>
    <n v="3"/>
    <x v="0"/>
    <x v="0"/>
    <m/>
    <n v="2150"/>
    <n v="4663.8461538461534"/>
    <n v="4.6638461538461531"/>
    <m/>
  </r>
  <r>
    <x v="1"/>
    <d v="2010-08-12T00:00:00"/>
    <n v="3998"/>
    <n v="136"/>
    <x v="0"/>
    <x v="2"/>
    <n v="150"/>
    <x v="2"/>
    <s v="e 125-250"/>
    <n v="5.3"/>
    <n v="5.3"/>
    <n v="5.3"/>
    <n v="1"/>
    <x v="0"/>
    <x v="0"/>
    <m/>
    <n v="2150"/>
    <n v="11395"/>
    <n v="11.395"/>
    <m/>
  </r>
  <r>
    <x v="1"/>
    <d v="2010-08-12T00:00:00"/>
    <n v="3999"/>
    <n v="136"/>
    <x v="0"/>
    <x v="2"/>
    <n v="150"/>
    <x v="2"/>
    <s v="e 125-250"/>
    <m/>
    <n v="2.2040816326530615"/>
    <n v="2.2040816326530615"/>
    <n v="2"/>
    <x v="0"/>
    <x v="0"/>
    <m/>
    <n v="2150"/>
    <n v="4738.7755102040819"/>
    <n v="4.7387755102040821"/>
    <m/>
  </r>
  <r>
    <x v="1"/>
    <d v="2010-08-12T00:00:00"/>
    <n v="3999"/>
    <n v="136"/>
    <x v="0"/>
    <x v="2"/>
    <n v="150"/>
    <x v="7"/>
    <s v="d 105-120"/>
    <n v="4.32"/>
    <n v="2.1159183673469393"/>
    <n v="2.1159183673469393"/>
    <n v="2"/>
    <x v="0"/>
    <x v="0"/>
    <m/>
    <n v="2150"/>
    <n v="4549.224489795919"/>
    <n v="4.5492244897959191"/>
    <m/>
  </r>
  <r>
    <x v="1"/>
    <d v="2010-08-12T00:00:00"/>
    <n v="4007"/>
    <n v="131"/>
    <x v="8"/>
    <x v="0"/>
    <n v="140"/>
    <x v="3"/>
    <s v="e 125-250"/>
    <n v="29.41"/>
    <n v="29.410000000000004"/>
    <n v="29.41"/>
    <n v="17"/>
    <x v="0"/>
    <x v="0"/>
    <m/>
    <n v="2800"/>
    <n v="82348"/>
    <n v="82.347999999999999"/>
    <m/>
  </r>
  <r>
    <x v="1"/>
    <d v="2010-08-12T00:00:00"/>
    <n v="4000"/>
    <n v="1701"/>
    <x v="3"/>
    <x v="0"/>
    <n v="140"/>
    <x v="9"/>
    <s v="e 125-250"/>
    <n v="1.427860696517413"/>
    <n v="1.4278606965174132"/>
    <n v="1.427860696517413"/>
    <n v="1.1198907423665985"/>
    <x v="1"/>
    <x v="21"/>
    <m/>
    <n v="2800"/>
    <n v="3998.0099502487565"/>
    <n v="3.9980099502487563"/>
    <m/>
  </r>
  <r>
    <x v="1"/>
    <d v="2010-08-12T00:00:00"/>
    <n v="4000"/>
    <n v="1701"/>
    <x v="3"/>
    <x v="0"/>
    <n v="140"/>
    <x v="5"/>
    <s v="e 125-250"/>
    <n v="1.4564179104477613"/>
    <n v="1.4564179104477613"/>
    <n v="1.4564179104477613"/>
    <n v="1.1198907423665985"/>
    <x v="1"/>
    <x v="21"/>
    <m/>
    <n v="2800"/>
    <n v="4077.9701492537315"/>
    <n v="4.0779701492537317"/>
    <m/>
  </r>
  <r>
    <x v="1"/>
    <d v="2010-08-12T00:00:00"/>
    <n v="4000"/>
    <n v="1701"/>
    <x v="3"/>
    <x v="0"/>
    <n v="150"/>
    <x v="1"/>
    <s v="e 125-250"/>
    <n v="1.3326699834162521"/>
    <n v="1.3326699834162523"/>
    <n v="1.3326699834162521"/>
    <n v="1.1198907423665985"/>
    <x v="1"/>
    <x v="21"/>
    <m/>
    <n v="2800"/>
    <n v="3731.4759535655057"/>
    <n v="3.7314759535655058"/>
    <m/>
  </r>
  <r>
    <x v="1"/>
    <d v="2010-08-12T00:00:00"/>
    <n v="4000"/>
    <n v="1701"/>
    <x v="3"/>
    <x v="0"/>
    <n v="150"/>
    <x v="31"/>
    <s v="e 125-250"/>
    <n v="1.5230514096185739"/>
    <n v="1.5230514096185741"/>
    <n v="1.5230514096185739"/>
    <n v="1.1198907423665985"/>
    <x v="1"/>
    <x v="21"/>
    <m/>
    <n v="2800"/>
    <n v="4264.5439469320072"/>
    <n v="4.2645439469320072"/>
    <m/>
  </r>
  <r>
    <x v="1"/>
    <d v="2010-08-14T00:00:00"/>
    <n v="12881"/>
    <n v="1704"/>
    <x v="3"/>
    <x v="1"/>
    <n v="112"/>
    <x v="18"/>
    <s v="b 50-65"/>
    <n v="0.22"/>
    <n v="0.22"/>
    <n v="0.22"/>
    <n v="0.52071005917159763"/>
    <x v="1"/>
    <x v="47"/>
    <m/>
    <n v="1636.3630000000001"/>
    <n v="359.99986000000001"/>
    <n v="0.35999986"/>
    <m/>
  </r>
  <r>
    <x v="1"/>
    <d v="2010-08-14T00:00:00"/>
    <n v="12883"/>
    <n v="1705"/>
    <x v="3"/>
    <x v="1"/>
    <n v="112"/>
    <x v="18"/>
    <s v="b 50-65"/>
    <n v="0.76700000000000002"/>
    <n v="0.76700000000000002"/>
    <n v="0.76700000000000002"/>
    <n v="1.8153846153846154"/>
    <x v="1"/>
    <x v="52"/>
    <m/>
    <n v="1700"/>
    <n v="1303.9000000000001"/>
    <n v="1.3039000000000001"/>
    <m/>
  </r>
  <r>
    <x v="1"/>
    <d v="2010-08-14T00:00:00"/>
    <n v="12883"/>
    <n v="1705"/>
    <x v="3"/>
    <x v="1"/>
    <n v="112"/>
    <x v="33"/>
    <s v="c 70-100"/>
    <n v="0.41299999999999998"/>
    <n v="0.41299999999999992"/>
    <n v="0.41299999999999998"/>
    <n v="0.90769230769230758"/>
    <x v="1"/>
    <x v="52"/>
    <m/>
    <n v="1700"/>
    <n v="702.09999999999991"/>
    <n v="0.70209999999999995"/>
    <m/>
  </r>
  <r>
    <x v="1"/>
    <d v="2010-08-14T00:00:00"/>
    <n v="12882"/>
    <n v="1706"/>
    <x v="5"/>
    <x v="1"/>
    <n v="112"/>
    <x v="33"/>
    <s v="c 70-100"/>
    <n v="1.01"/>
    <n v="1.01"/>
    <n v="1.01"/>
    <n v="2.2197802197802199"/>
    <x v="0"/>
    <x v="0"/>
    <m/>
    <n v="1850"/>
    <n v="1868.5"/>
    <n v="1.8685"/>
    <m/>
  </r>
  <r>
    <x v="1"/>
    <d v="2010-08-14T00:00:00"/>
    <n v="12884"/>
    <n v="1706"/>
    <x v="5"/>
    <x v="1"/>
    <n v="112"/>
    <x v="33"/>
    <s v="c 70-100"/>
    <n v="1.41"/>
    <n v="1.41"/>
    <n v="1.41"/>
    <n v="3.0989010989010985"/>
    <x v="0"/>
    <x v="0"/>
    <m/>
    <n v="1850"/>
    <n v="2608.5"/>
    <n v="2.6084999999999998"/>
    <m/>
  </r>
  <r>
    <x v="1"/>
    <d v="2010-08-14T00:00:00"/>
    <n v="4011"/>
    <n v="136"/>
    <x v="0"/>
    <x v="2"/>
    <n v="150"/>
    <x v="7"/>
    <s v="d 105-120"/>
    <m/>
    <n v="0.94677165354330695"/>
    <n v="0.94677165354330695"/>
    <n v="1"/>
    <x v="0"/>
    <x v="0"/>
    <m/>
    <n v="2150"/>
    <n v="2035.5590551181099"/>
    <n v="2.0355590551181098"/>
    <m/>
  </r>
  <r>
    <x v="1"/>
    <d v="2010-08-14T00:00:00"/>
    <n v="4011"/>
    <n v="136"/>
    <x v="0"/>
    <x v="2"/>
    <n v="150"/>
    <x v="2"/>
    <s v="e 125-250"/>
    <m/>
    <n v="0.9862204724409448"/>
    <n v="0.9862204724409448"/>
    <n v="1"/>
    <x v="0"/>
    <x v="0"/>
    <m/>
    <n v="2150"/>
    <n v="2120.3740157480315"/>
    <n v="2.1203740157480313"/>
    <m/>
  </r>
  <r>
    <x v="1"/>
    <d v="2010-08-14T00:00:00"/>
    <n v="4011"/>
    <n v="136"/>
    <x v="0"/>
    <x v="2"/>
    <n v="150"/>
    <x v="10"/>
    <s v="d 105-120"/>
    <n v="4.6500000000000004"/>
    <n v="2.7219685039370076"/>
    <n v="2.7219685039370076"/>
    <n v="3"/>
    <x v="0"/>
    <x v="0"/>
    <m/>
    <n v="2150"/>
    <n v="5852.2322834645665"/>
    <n v="5.8522322834645664"/>
    <m/>
  </r>
  <r>
    <x v="1"/>
    <d v="2010-08-14T00:00:00"/>
    <n v="4011"/>
    <n v="136"/>
    <x v="0"/>
    <x v="2"/>
    <n v="150"/>
    <x v="15"/>
    <s v="c 70-100"/>
    <n v="5.37"/>
    <n v="5.3650393700787395"/>
    <n v="5.37"/>
    <n v="8"/>
    <x v="0"/>
    <x v="0"/>
    <m/>
    <n v="2150"/>
    <n v="11545.5"/>
    <n v="11.545500000000001"/>
    <m/>
  </r>
  <r>
    <x v="1"/>
    <d v="2010-08-14T00:00:00"/>
    <n v="12885"/>
    <n v="130"/>
    <x v="8"/>
    <x v="1"/>
    <n v="112"/>
    <x v="12"/>
    <s v="e 125-250"/>
    <m/>
    <n v="15.307600000000003"/>
    <n v="15.307600000000003"/>
    <n v="14"/>
    <x v="0"/>
    <x v="0"/>
    <m/>
    <n v="1700"/>
    <n v="26022.920000000006"/>
    <n v="26.022920000000006"/>
    <m/>
  </r>
  <r>
    <x v="1"/>
    <d v="2010-08-14T00:00:00"/>
    <n v="12885"/>
    <n v="130"/>
    <x v="8"/>
    <x v="1"/>
    <n v="112"/>
    <x v="3"/>
    <s v="e 125-250"/>
    <n v="24.85"/>
    <n v="9.5424000000000007"/>
    <n v="9.5424000000000007"/>
    <n v="8"/>
    <x v="0"/>
    <x v="0"/>
    <m/>
    <n v="1700"/>
    <n v="16222.080000000002"/>
    <n v="16.222080000000002"/>
    <m/>
  </r>
  <r>
    <x v="1"/>
    <d v="2010-08-14T00:00:00"/>
    <n v="4014"/>
    <n v="1707"/>
    <x v="5"/>
    <x v="3"/>
    <n v="150"/>
    <x v="17"/>
    <s v="d 105-120"/>
    <n v="4.08"/>
    <n v="4.080000000000001"/>
    <n v="4.08"/>
    <n v="4.7099567099567103"/>
    <x v="0"/>
    <x v="0"/>
    <m/>
    <n v="2300"/>
    <n v="9384"/>
    <n v="9.3840000000000003"/>
    <m/>
  </r>
  <r>
    <x v="1"/>
    <d v="2010-08-14T00:00:00"/>
    <n v="4012"/>
    <n v="1708"/>
    <x v="5"/>
    <x v="0"/>
    <n v="150"/>
    <x v="11"/>
    <s v="c 70-100"/>
    <n v="0.93548387096774188"/>
    <n v="0.93548387096774177"/>
    <n v="0.93548387096774188"/>
    <n v="1.1005692599620494"/>
    <x v="0"/>
    <x v="0"/>
    <m/>
    <n v="3200"/>
    <n v="2993.5483870967741"/>
    <n v="2.9935483870967743"/>
    <m/>
  </r>
  <r>
    <x v="1"/>
    <d v="2010-08-14T00:00:00"/>
    <n v="4012"/>
    <n v="1708"/>
    <x v="5"/>
    <x v="0"/>
    <n v="150"/>
    <x v="17"/>
    <s v="d 105-120"/>
    <n v="1.9645161290322579"/>
    <n v="1.9645161290322577"/>
    <n v="1.9645161290322579"/>
    <n v="2.2011385199240987"/>
    <x v="0"/>
    <x v="0"/>
    <m/>
    <n v="3200"/>
    <n v="6286.4516129032254"/>
    <n v="6.2864516129032255"/>
    <m/>
  </r>
  <r>
    <x v="1"/>
    <d v="2010-08-15T00:00:00"/>
    <n v="4028"/>
    <n v="1719"/>
    <x v="2"/>
    <x v="2"/>
    <n v="150"/>
    <x v="34"/>
    <s v="e 125-250"/>
    <n v="5.5290983606557385"/>
    <n v="5.5290983606557385"/>
    <n v="5.5290983606557385"/>
    <n v="5.1195355191256837"/>
    <x v="0"/>
    <x v="41"/>
    <m/>
    <n v="2200"/>
    <n v="12164.016393442625"/>
    <n v="12.164016393442626"/>
    <m/>
  </r>
  <r>
    <x v="1"/>
    <d v="2010-08-15T00:00:00"/>
    <n v="4028"/>
    <n v="1719"/>
    <x v="2"/>
    <x v="2"/>
    <n v="150"/>
    <x v="1"/>
    <s v="e 125-250"/>
    <n v="4.5871038251366123"/>
    <n v="4.5871038251366123"/>
    <n v="4.5871038251366123"/>
    <n v="4.0956284153005464"/>
    <x v="0"/>
    <x v="41"/>
    <m/>
    <n v="2200"/>
    <n v="10091.628415300547"/>
    <n v="10.091628415300548"/>
    <m/>
  </r>
  <r>
    <x v="1"/>
    <d v="2010-08-15T00:00:00"/>
    <n v="4028"/>
    <n v="1719"/>
    <x v="2"/>
    <x v="2"/>
    <n v="150"/>
    <x v="30"/>
    <s v="e 125-250"/>
    <n v="5.9386612021857923"/>
    <n v="5.9386612021857923"/>
    <n v="5.9386612021857923"/>
    <n v="5.1195355191256837"/>
    <x v="0"/>
    <x v="41"/>
    <m/>
    <n v="2200"/>
    <n v="13065.054644808743"/>
    <n v="13.065054644808743"/>
    <m/>
  </r>
  <r>
    <x v="1"/>
    <d v="2010-08-15T00:00:00"/>
    <n v="4028"/>
    <n v="1719"/>
    <x v="2"/>
    <x v="2"/>
    <n v="150"/>
    <x v="4"/>
    <s v="e 125-250"/>
    <n v="13.925136612021859"/>
    <n v="13.925136612021859"/>
    <n v="13.925136612021859"/>
    <n v="10.239071038251366"/>
    <x v="0"/>
    <x v="41"/>
    <m/>
    <n v="2200"/>
    <n v="30635.300546448088"/>
    <n v="30.635300546448089"/>
    <m/>
  </r>
  <r>
    <x v="1"/>
    <d v="2010-08-15T00:00:00"/>
    <n v="12890"/>
    <n v="1724"/>
    <x v="5"/>
    <x v="1"/>
    <n v="112"/>
    <x v="15"/>
    <s v="c 70-100"/>
    <n v="5.0199999999999996"/>
    <n v="5.0199999999999996"/>
    <n v="5.0199999999999996"/>
    <n v="9.0859728506787327"/>
    <x v="0"/>
    <x v="0"/>
    <m/>
    <n v="1850"/>
    <n v="9287"/>
    <n v="9.2870000000000008"/>
    <m/>
  </r>
  <r>
    <x v="1"/>
    <d v="2010-08-15T00:00:00"/>
    <n v="12889"/>
    <n v="1721"/>
    <x v="2"/>
    <x v="1"/>
    <n v="112"/>
    <x v="15"/>
    <s v="c 70-100"/>
    <n v="2.27"/>
    <n v="2.2699999999999996"/>
    <n v="2.27"/>
    <n v="4.1085972850678738"/>
    <x v="0"/>
    <x v="27"/>
    <m/>
    <n v="1850"/>
    <n v="4199.5"/>
    <n v="4.1994999999999996"/>
    <m/>
  </r>
  <r>
    <x v="1"/>
    <d v="2010-08-15T00:00:00"/>
    <n v="4019"/>
    <n v="136"/>
    <x v="0"/>
    <x v="2"/>
    <n v="150"/>
    <x v="31"/>
    <s v="e 125-250"/>
    <m/>
    <n v="1.317818181818182"/>
    <n v="1.317818181818182"/>
    <n v="1"/>
    <x v="0"/>
    <x v="0"/>
    <m/>
    <n v="2150"/>
    <n v="2833.3090909090911"/>
    <n v="2.8333090909090912"/>
    <m/>
  </r>
  <r>
    <x v="1"/>
    <d v="2010-08-15T00:00:00"/>
    <n v="4019"/>
    <n v="136"/>
    <x v="0"/>
    <x v="2"/>
    <n v="150"/>
    <x v="1"/>
    <s v="e 125-250"/>
    <m/>
    <n v="1.1530909090909092"/>
    <n v="1.1530909090909092"/>
    <n v="1"/>
    <x v="0"/>
    <x v="0"/>
    <m/>
    <n v="2150"/>
    <n v="2479.1454545454549"/>
    <n v="2.479145454545455"/>
    <m/>
  </r>
  <r>
    <x v="1"/>
    <d v="2010-08-15T00:00:00"/>
    <n v="4019"/>
    <n v="136"/>
    <x v="0"/>
    <x v="2"/>
    <n v="150"/>
    <x v="34"/>
    <s v="e 125-250"/>
    <m/>
    <n v="1.111909090909091"/>
    <n v="1.111909090909091"/>
    <n v="1"/>
    <x v="0"/>
    <x v="0"/>
    <m/>
    <n v="2150"/>
    <n v="2390.6045454545456"/>
    <n v="2.3906045454545457"/>
    <m/>
  </r>
  <r>
    <x v="1"/>
    <d v="2010-08-15T00:00:00"/>
    <n v="4019"/>
    <n v="136"/>
    <x v="0"/>
    <x v="2"/>
    <n v="150"/>
    <x v="10"/>
    <s v="d 105-120"/>
    <n v="4.53"/>
    <n v="0.94718181818181824"/>
    <n v="0.94718181818181824"/>
    <n v="1"/>
    <x v="0"/>
    <x v="0"/>
    <m/>
    <n v="2150"/>
    <n v="2036.4409090909091"/>
    <n v="2.036440909090909"/>
    <m/>
  </r>
  <r>
    <x v="1"/>
    <d v="2010-08-15T00:00:00"/>
    <n v="4027"/>
    <n v="136"/>
    <x v="0"/>
    <x v="2"/>
    <n v="150"/>
    <x v="8"/>
    <s v="e 125-250"/>
    <m/>
    <n v="3.6799137931034478"/>
    <n v="3.6799137931034478"/>
    <n v="3"/>
    <x v="0"/>
    <x v="0"/>
    <m/>
    <n v="2150"/>
    <n v="7911.814655172413"/>
    <n v="7.9118146551724129"/>
    <m/>
  </r>
  <r>
    <x v="1"/>
    <d v="2010-08-15T00:00:00"/>
    <n v="4027"/>
    <n v="136"/>
    <x v="0"/>
    <x v="2"/>
    <n v="150"/>
    <x v="10"/>
    <s v="d 105-120"/>
    <n v="4.59"/>
    <n v="0.91008620689655162"/>
    <n v="0.91008620689655162"/>
    <n v="1"/>
    <x v="0"/>
    <x v="0"/>
    <m/>
    <n v="2150"/>
    <n v="1956.6853448275861"/>
    <n v="1.956685344827586"/>
    <m/>
  </r>
  <r>
    <x v="1"/>
    <d v="2010-08-15T00:00:00"/>
    <n v="12892"/>
    <n v="1709"/>
    <x v="3"/>
    <x v="1"/>
    <n v="120"/>
    <x v="1"/>
    <s v="e 125-250"/>
    <n v="1"/>
    <n v="0.99999999999999989"/>
    <n v="1"/>
    <n v="1.0989010989010988"/>
    <x v="1"/>
    <x v="1"/>
    <m/>
    <n v="1900"/>
    <n v="1900"/>
    <n v="1.9"/>
    <s v="فرز"/>
  </r>
  <r>
    <x v="1"/>
    <d v="2010-08-15T00:00:00"/>
    <n v="12892"/>
    <n v="1710"/>
    <x v="0"/>
    <x v="1"/>
    <n v="112"/>
    <x v="10"/>
    <s v="d 105-120"/>
    <n v="3.2"/>
    <n v="3.2"/>
    <n v="3.2"/>
    <n v="4.2809364548494981"/>
    <x v="0"/>
    <x v="0"/>
    <m/>
    <n v="1900"/>
    <n v="6080"/>
    <n v="6.08"/>
    <m/>
  </r>
  <r>
    <x v="1"/>
    <d v="2010-08-15T00:00:00"/>
    <n v="12893"/>
    <n v="130"/>
    <x v="8"/>
    <x v="1"/>
    <n v="112"/>
    <x v="12"/>
    <s v="e 125-250"/>
    <m/>
    <n v="11.119339622641508"/>
    <n v="11.119339622641508"/>
    <n v="10"/>
    <x v="0"/>
    <x v="0"/>
    <m/>
    <n v="1700"/>
    <n v="18902.877358490565"/>
    <n v="18.902877358490564"/>
    <m/>
  </r>
  <r>
    <x v="1"/>
    <d v="2010-08-15T00:00:00"/>
    <n v="12893"/>
    <n v="130"/>
    <x v="8"/>
    <x v="1"/>
    <n v="112"/>
    <x v="5"/>
    <s v="e 125-250"/>
    <n v="21.43"/>
    <n v="10.31066037735849"/>
    <n v="10.31066037735849"/>
    <n v="10"/>
    <x v="0"/>
    <x v="0"/>
    <m/>
    <n v="1700"/>
    <n v="17528.122641509432"/>
    <n v="17.52812264150943"/>
    <m/>
  </r>
  <r>
    <x v="1"/>
    <d v="2010-08-15T00:00:00"/>
    <n v="4023"/>
    <n v="1722"/>
    <x v="2"/>
    <x v="0"/>
    <n v="150"/>
    <x v="14"/>
    <s v="b 50-65"/>
    <n v="0.56571428571428573"/>
    <n v="0.56571428571428561"/>
    <n v="0.56571428571428573"/>
    <n v="1.1092436974789917"/>
    <x v="0"/>
    <x v="31"/>
    <m/>
    <n v="3000"/>
    <n v="1697.1428571428571"/>
    <n v="1.6971428571428571"/>
    <m/>
  </r>
  <r>
    <x v="1"/>
    <d v="2010-08-15T00:00:00"/>
    <n v="4023"/>
    <n v="1722"/>
    <x v="2"/>
    <x v="0"/>
    <n v="150"/>
    <x v="6"/>
    <s v="c 70-100"/>
    <n v="0.75428571428571423"/>
    <n v="0.75428571428571412"/>
    <n v="0.75428571428571423"/>
    <n v="1.1092436974789914"/>
    <x v="0"/>
    <x v="31"/>
    <m/>
    <n v="3000"/>
    <n v="2262.8571428571427"/>
    <n v="2.2628571428571425"/>
    <m/>
  </r>
  <r>
    <x v="1"/>
    <d v="2010-08-15T00:00:00"/>
    <n v="4022"/>
    <n v="1723"/>
    <x v="2"/>
    <x v="0"/>
    <n v="140"/>
    <x v="18"/>
    <s v="b 50-65"/>
    <n v="1.8142541436464088"/>
    <n v="1.8142541436464088"/>
    <n v="1.8142541436464088"/>
    <n v="3.2837179070523237"/>
    <x v="0"/>
    <x v="23"/>
    <m/>
    <n v="3100"/>
    <n v="5624.1878453038671"/>
    <n v="5.624187845303867"/>
    <m/>
  </r>
  <r>
    <x v="1"/>
    <d v="2010-08-15T00:00:00"/>
    <n v="4022"/>
    <n v="1723"/>
    <x v="2"/>
    <x v="0"/>
    <n v="140"/>
    <x v="6"/>
    <s v="c 70-100"/>
    <n v="1.4886187845303867"/>
    <n v="1.4886187845303867"/>
    <n v="1.4886187845303867"/>
    <n v="2.1891452713682154"/>
    <x v="0"/>
    <x v="23"/>
    <m/>
    <n v="3100"/>
    <n v="4614.7182320441989"/>
    <n v="4.6147182320441988"/>
    <m/>
  </r>
  <r>
    <x v="1"/>
    <d v="2010-08-15T00:00:00"/>
    <n v="4022"/>
    <n v="1723"/>
    <x v="2"/>
    <x v="0"/>
    <n v="140"/>
    <x v="15"/>
    <s v="c 70-100"/>
    <n v="1.5816574585635359"/>
    <n v="1.5816574585635359"/>
    <n v="1.5816574585635359"/>
    <n v="2.1891452713682158"/>
    <x v="0"/>
    <x v="23"/>
    <m/>
    <n v="3100"/>
    <n v="4903.138121546961"/>
    <n v="4.9031381215469612"/>
    <m/>
  </r>
  <r>
    <x v="1"/>
    <d v="2010-08-15T00:00:00"/>
    <n v="4022"/>
    <n v="1723"/>
    <x v="2"/>
    <x v="0"/>
    <n v="140"/>
    <x v="16"/>
    <s v="c 70-100"/>
    <n v="1.6746961325966849"/>
    <n v="1.6746961325966847"/>
    <n v="1.6746961325966849"/>
    <n v="2.1891452713682154"/>
    <x v="0"/>
    <x v="23"/>
    <m/>
    <n v="3100"/>
    <n v="5191.5580110497231"/>
    <n v="5.1915580110497235"/>
    <m/>
  </r>
  <r>
    <x v="1"/>
    <d v="2010-08-15T00:00:00"/>
    <n v="4022"/>
    <n v="1723"/>
    <x v="2"/>
    <x v="0"/>
    <n v="140"/>
    <x v="11"/>
    <s v="c 70-100"/>
    <n v="1.8607734806629834"/>
    <n v="1.8607734806629836"/>
    <n v="1.8607734806629834"/>
    <n v="2.1891452713682158"/>
    <x v="0"/>
    <x v="23"/>
    <m/>
    <n v="3100"/>
    <n v="5768.3977900552491"/>
    <n v="5.768397790055249"/>
    <m/>
  </r>
  <r>
    <x v="1"/>
    <d v="2010-08-15T00:00:00"/>
    <n v="4018"/>
    <n v="1720"/>
    <x v="2"/>
    <x v="0"/>
    <n v="140"/>
    <x v="15"/>
    <s v="c 70-100"/>
    <n v="0.84"/>
    <n v="0.83999999999999986"/>
    <n v="0.84"/>
    <n v="1.162629757785467"/>
    <x v="0"/>
    <x v="27"/>
    <m/>
    <n v="3200"/>
    <n v="2688"/>
    <n v="2.6880000000000002"/>
    <m/>
  </r>
  <r>
    <x v="1"/>
    <d v="2010-08-16T00:00:00"/>
    <n v="4039"/>
    <n v="1739"/>
    <x v="2"/>
    <x v="2"/>
    <n v="150"/>
    <x v="14"/>
    <s v="b 50-65"/>
    <n v="0.44"/>
    <n v="0.44"/>
    <n v="0.44"/>
    <n v="0.91666666666666674"/>
    <x v="0"/>
    <x v="34"/>
    <m/>
    <n v="2100"/>
    <n v="924"/>
    <n v="0.92400000000000004"/>
    <m/>
  </r>
  <r>
    <x v="1"/>
    <d v="2010-08-16T00:00:00"/>
    <n v="4039"/>
    <n v="1739"/>
    <x v="2"/>
    <x v="2"/>
    <n v="150"/>
    <x v="14"/>
    <s v="b 50-65"/>
    <n v="1.02"/>
    <n v="1.02"/>
    <n v="1.02"/>
    <n v="2.125"/>
    <x v="0"/>
    <x v="34"/>
    <m/>
    <n v="2100"/>
    <n v="2142"/>
    <n v="2.1419999999999999"/>
    <m/>
  </r>
  <r>
    <x v="1"/>
    <d v="2010-08-16T00:00:00"/>
    <n v="4034"/>
    <n v="1735"/>
    <x v="2"/>
    <x v="2"/>
    <n v="150"/>
    <x v="20"/>
    <s v="d 105-120"/>
    <n v="1.91"/>
    <n v="1.91"/>
    <n v="1.91"/>
    <n v="2.1704545454545454"/>
    <x v="0"/>
    <x v="48"/>
    <m/>
    <n v="2150"/>
    <n v="4106.5"/>
    <n v="4.1064999999999996"/>
    <m/>
  </r>
  <r>
    <x v="1"/>
    <d v="2010-08-16T00:00:00"/>
    <n v="4036"/>
    <n v="1734"/>
    <x v="2"/>
    <x v="2"/>
    <n v="150"/>
    <x v="6"/>
    <s v="c 70-100"/>
    <n v="2.5049681528662417"/>
    <n v="2.5049681528662417"/>
    <n v="2.5049681528662417"/>
    <n v="3.9140127388535029"/>
    <x v="0"/>
    <x v="0"/>
    <m/>
    <n v="2200"/>
    <n v="5510.9299363057316"/>
    <n v="5.5109299363057316"/>
    <m/>
  </r>
  <r>
    <x v="1"/>
    <d v="2010-08-16T00:00:00"/>
    <n v="4036"/>
    <n v="1734"/>
    <x v="2"/>
    <x v="2"/>
    <n v="150"/>
    <x v="15"/>
    <s v="c 70-100"/>
    <n v="3.3269108280254773"/>
    <n v="3.3269108280254778"/>
    <n v="3.3269108280254773"/>
    <n v="4.8925159235668785"/>
    <x v="0"/>
    <x v="0"/>
    <m/>
    <n v="2200"/>
    <n v="7319.2038216560504"/>
    <n v="7.3192038216560507"/>
    <m/>
  </r>
  <r>
    <x v="1"/>
    <d v="2010-08-16T00:00:00"/>
    <n v="4036"/>
    <n v="1734"/>
    <x v="2"/>
    <x v="2"/>
    <n v="150"/>
    <x v="16"/>
    <s v="c 70-100"/>
    <n v="2.1135668789808917"/>
    <n v="2.1135668789808917"/>
    <n v="2.1135668789808917"/>
    <n v="2.9355095541401273"/>
    <x v="0"/>
    <x v="0"/>
    <m/>
    <n v="2200"/>
    <n v="4649.8471337579613"/>
    <n v="4.6498471337579614"/>
    <m/>
  </r>
  <r>
    <x v="1"/>
    <d v="2010-08-16T00:00:00"/>
    <n v="4036"/>
    <n v="1734"/>
    <x v="2"/>
    <x v="2"/>
    <n v="150"/>
    <x v="19"/>
    <s v="c 70-100"/>
    <n v="1.4873248407643311"/>
    <n v="1.4873248407643311"/>
    <n v="1.4873248407643311"/>
    <n v="1.9570063694267514"/>
    <x v="0"/>
    <x v="0"/>
    <m/>
    <n v="2200"/>
    <n v="3272.1146496815286"/>
    <n v="3.2721146496815288"/>
    <m/>
  </r>
  <r>
    <x v="1"/>
    <d v="2010-08-16T00:00:00"/>
    <n v="4036"/>
    <n v="1734"/>
    <x v="2"/>
    <x v="2"/>
    <n v="150"/>
    <x v="17"/>
    <s v="d 105-120"/>
    <n v="4.9316560509554135"/>
    <n v="4.9316560509554135"/>
    <n v="4.9316560509554135"/>
    <n v="5.8710191082802545"/>
    <x v="0"/>
    <x v="0"/>
    <m/>
    <n v="2200"/>
    <n v="10849.643312101909"/>
    <n v="10.849643312101909"/>
    <m/>
  </r>
  <r>
    <x v="1"/>
    <d v="2010-08-16T00:00:00"/>
    <n v="4036"/>
    <n v="1734"/>
    <x v="2"/>
    <x v="2"/>
    <n v="150"/>
    <x v="20"/>
    <s v="d 105-120"/>
    <n v="4.3054140127388534"/>
    <n v="4.3054140127388534"/>
    <n v="4.3054140127388534"/>
    <n v="4.8925159235668785"/>
    <x v="0"/>
    <x v="0"/>
    <m/>
    <n v="2200"/>
    <n v="9471.9108280254768"/>
    <n v="9.4719108280254769"/>
    <m/>
  </r>
  <r>
    <x v="1"/>
    <d v="2010-08-16T00:00:00"/>
    <n v="4036"/>
    <n v="1734"/>
    <x v="2"/>
    <x v="2"/>
    <n v="150"/>
    <x v="8"/>
    <s v="e 125-250"/>
    <n v="18.200159235668789"/>
    <n v="18.200159235668789"/>
    <n v="18.200159235668789"/>
    <n v="14.677547770700636"/>
    <x v="0"/>
    <x v="0"/>
    <m/>
    <n v="2200"/>
    <n v="40040.350318471334"/>
    <n v="40.040350318471333"/>
    <m/>
  </r>
  <r>
    <x v="1"/>
    <d v="2010-08-16T00:00:00"/>
    <n v="12901"/>
    <n v="1738"/>
    <x v="2"/>
    <x v="1"/>
    <n v="112"/>
    <x v="14"/>
    <s v="b 50-65"/>
    <n v="1.23"/>
    <n v="1.2299999999999998"/>
    <n v="1.23"/>
    <n v="3.1538461538461537"/>
    <x v="0"/>
    <x v="34"/>
    <m/>
    <n v="1850"/>
    <n v="2275.5"/>
    <n v="2.2755000000000001"/>
    <m/>
  </r>
  <r>
    <x v="1"/>
    <d v="2010-08-16T00:00:00"/>
    <n v="4037"/>
    <n v="136"/>
    <x v="0"/>
    <x v="2"/>
    <n v="150"/>
    <x v="20"/>
    <s v="d 105-120"/>
    <n v="4.2699999999999996"/>
    <n v="4.1285714285714281"/>
    <n v="4.2699999999999996"/>
    <n v="5"/>
    <x v="0"/>
    <x v="0"/>
    <m/>
    <n v="2150"/>
    <n v="9180.4999999999982"/>
    <n v="9.1804999999999986"/>
    <m/>
  </r>
  <r>
    <x v="1"/>
    <d v="2010-08-16T00:00:00"/>
    <n v="4037"/>
    <n v="136"/>
    <x v="0"/>
    <x v="2"/>
    <n v="150"/>
    <x v="20"/>
    <s v="d 105-120"/>
    <n v="1.51"/>
    <n v="1.6514285714285712"/>
    <n v="1.51"/>
    <n v="2"/>
    <x v="0"/>
    <x v="0"/>
    <m/>
    <n v="2150"/>
    <n v="3246.5"/>
    <n v="3.2465000000000002"/>
    <m/>
  </r>
  <r>
    <x v="1"/>
    <d v="2010-08-16T00:00:00"/>
    <n v="4029"/>
    <n v="136"/>
    <x v="0"/>
    <x v="2"/>
    <n v="150"/>
    <x v="16"/>
    <s v="c 70-100"/>
    <m/>
    <n v="2.179918032786885"/>
    <n v="2.179918032786885"/>
    <n v="3"/>
    <x v="0"/>
    <x v="0"/>
    <m/>
    <n v="2150"/>
    <n v="4686.8237704918029"/>
    <n v="4.6868237704918032"/>
    <m/>
  </r>
  <r>
    <x v="1"/>
    <d v="2010-08-16T00:00:00"/>
    <n v="4029"/>
    <n v="136"/>
    <x v="0"/>
    <x v="2"/>
    <n v="150"/>
    <x v="19"/>
    <s v="c 70-100"/>
    <n v="5.38"/>
    <n v="3.0680327868852455"/>
    <n v="3.0680327868852455"/>
    <n v="4"/>
    <x v="0"/>
    <x v="0"/>
    <m/>
    <n v="2150"/>
    <n v="6596.2704918032778"/>
    <n v="6.5962704918032777"/>
    <m/>
  </r>
  <r>
    <x v="1"/>
    <d v="2010-08-16T00:00:00"/>
    <n v="4029"/>
    <n v="136"/>
    <x v="0"/>
    <x v="2"/>
    <n v="150"/>
    <x v="9"/>
    <s v="e 125-250"/>
    <m/>
    <n v="1.2110655737704916"/>
    <n v="1.2110655737704916"/>
    <n v="1"/>
    <x v="0"/>
    <x v="0"/>
    <m/>
    <n v="2150"/>
    <n v="2603.7909836065569"/>
    <n v="2.6037909836065567"/>
    <m/>
  </r>
  <r>
    <x v="1"/>
    <d v="2010-08-16T00:00:00"/>
    <n v="4029"/>
    <n v="136"/>
    <x v="0"/>
    <x v="2"/>
    <n v="150"/>
    <x v="30"/>
    <s v="e 125-250"/>
    <m/>
    <n v="1.1706967213114754"/>
    <n v="1.1706967213114754"/>
    <n v="1"/>
    <x v="0"/>
    <x v="0"/>
    <m/>
    <n v="2150"/>
    <n v="2516.997950819672"/>
    <n v="2.5169979508196723"/>
    <m/>
  </r>
  <r>
    <x v="1"/>
    <d v="2010-08-16T00:00:00"/>
    <n v="4029"/>
    <n v="136"/>
    <x v="0"/>
    <x v="2"/>
    <n v="150"/>
    <x v="1"/>
    <s v="e 125-250"/>
    <m/>
    <n v="1.130327868852459"/>
    <n v="1.130327868852459"/>
    <n v="1"/>
    <x v="0"/>
    <x v="0"/>
    <m/>
    <n v="2150"/>
    <n v="2430.2049180327867"/>
    <n v="2.4302049180327869"/>
    <m/>
  </r>
  <r>
    <x v="1"/>
    <d v="2010-08-16T00:00:00"/>
    <n v="4029"/>
    <n v="136"/>
    <x v="0"/>
    <x v="2"/>
    <n v="150"/>
    <x v="34"/>
    <s v="e 125-250"/>
    <n v="4.47"/>
    <n v="1.0899590163934425"/>
    <n v="1.0899590163934425"/>
    <n v="1"/>
    <x v="0"/>
    <x v="0"/>
    <m/>
    <n v="2150"/>
    <n v="2343.4118852459014"/>
    <n v="2.3434118852459016"/>
    <m/>
  </r>
  <r>
    <x v="1"/>
    <d v="2010-08-16T00:00:00"/>
    <n v="12902"/>
    <n v="1725"/>
    <x v="0"/>
    <x v="1"/>
    <n v="112"/>
    <x v="19"/>
    <s v="c 70-100"/>
    <n v="2.58"/>
    <n v="2.5800000000000005"/>
    <n v="2.58"/>
    <n v="4.1781376518218618"/>
    <x v="0"/>
    <x v="0"/>
    <m/>
    <n v="1900"/>
    <n v="4902"/>
    <n v="4.9020000000000001"/>
    <m/>
  </r>
  <r>
    <x v="1"/>
    <d v="2010-08-16T00:00:00"/>
    <n v="12902"/>
    <n v="1725"/>
    <x v="0"/>
    <x v="1"/>
    <n v="120"/>
    <x v="20"/>
    <s v="d 105-120"/>
    <n v="0.77"/>
    <n v="0.77"/>
    <n v="0.77"/>
    <n v="1.0769230769230771"/>
    <x v="0"/>
    <x v="0"/>
    <m/>
    <n v="1900"/>
    <n v="1463"/>
    <n v="1.4630000000000001"/>
    <m/>
  </r>
  <r>
    <x v="2"/>
    <d v="2010-09-08T00:00:00"/>
    <n v="3956"/>
    <n v="1629"/>
    <x v="0"/>
    <x v="0"/>
    <n v="150"/>
    <x v="9"/>
    <s v="e 125-250"/>
    <n v="1.4184466019417474"/>
    <n v="1.4184466019417477"/>
    <n v="1.4184466019417474"/>
    <n v="1.1125071387778411"/>
    <x v="0"/>
    <x v="0"/>
    <m/>
    <n v="3200"/>
    <n v="4539.0291262135916"/>
    <n v="4.5390291262135918"/>
    <m/>
  </r>
  <r>
    <x v="2"/>
    <d v="2010-09-08T00:00:00"/>
    <n v="3956"/>
    <n v="1629"/>
    <x v="0"/>
    <x v="0"/>
    <n v="150"/>
    <x v="10"/>
    <s v="d 105-120"/>
    <n v="2.17495145631068"/>
    <n v="2.17495145631068"/>
    <n v="2.17495145631068"/>
    <n v="2.2250142775556827"/>
    <x v="0"/>
    <x v="0"/>
    <m/>
    <n v="3200"/>
    <n v="6959.844660194176"/>
    <n v="6.9598446601941761"/>
    <m/>
  </r>
  <r>
    <x v="2"/>
    <d v="2010-09-08T00:00:00"/>
    <n v="12849"/>
    <n v="130"/>
    <x v="8"/>
    <x v="1"/>
    <n v="112"/>
    <x v="3"/>
    <s v="e 125-250"/>
    <m/>
    <n v="5.7816513761467894"/>
    <n v="5.7816513761467894"/>
    <n v="5"/>
    <x v="0"/>
    <x v="0"/>
    <m/>
    <n v="1700"/>
    <n v="9828.8073394495423"/>
    <n v="9.8288073394495417"/>
    <m/>
  </r>
  <r>
    <x v="2"/>
    <d v="2010-09-08T00:00:00"/>
    <n v="12849"/>
    <n v="130"/>
    <x v="8"/>
    <x v="1"/>
    <n v="112"/>
    <x v="12"/>
    <s v="e 125-250"/>
    <m/>
    <n v="15.89954128440367"/>
    <n v="15.89954128440367"/>
    <n v="15"/>
    <x v="0"/>
    <x v="0"/>
    <m/>
    <n v="1700"/>
    <n v="27029.220183486239"/>
    <n v="27.029220183486238"/>
    <m/>
  </r>
  <r>
    <x v="2"/>
    <d v="2010-09-08T00:00:00"/>
    <n v="12849"/>
    <n v="130"/>
    <x v="8"/>
    <x v="1"/>
    <n v="112"/>
    <x v="5"/>
    <s v="e 125-250"/>
    <n v="31.51"/>
    <n v="9.8288073394495417"/>
    <n v="9.8288073394495417"/>
    <n v="10"/>
    <x v="0"/>
    <x v="0"/>
    <m/>
    <n v="1700"/>
    <n v="16708.972477064221"/>
    <n v="16.708972477064222"/>
    <m/>
  </r>
  <r>
    <x v="2"/>
    <d v="2010-09-08T00:00:00"/>
    <n v="3964"/>
    <n v="1636"/>
    <x v="6"/>
    <x v="0"/>
    <n v="150"/>
    <x v="31"/>
    <s v="e 125-250"/>
    <n v="6.1239215686274502"/>
    <n v="6.1239215686274493"/>
    <n v="6.1239215686274502"/>
    <n v="4.5028835063437134"/>
    <x v="0"/>
    <x v="0"/>
    <m/>
    <n v="3100"/>
    <n v="18984.156862745094"/>
    <n v="18.984156862745095"/>
    <m/>
  </r>
  <r>
    <x v="2"/>
    <d v="2010-09-08T00:00:00"/>
    <n v="3964"/>
    <n v="1636"/>
    <x v="6"/>
    <x v="0"/>
    <n v="150"/>
    <x v="8"/>
    <s v="e 125-250"/>
    <n v="5.9325490196078423"/>
    <n v="5.9325490196078423"/>
    <n v="5.9325490196078423"/>
    <n v="4.5028835063437134"/>
    <x v="0"/>
    <x v="0"/>
    <m/>
    <n v="3100"/>
    <n v="18390.901960784311"/>
    <n v="18.390901960784312"/>
    <m/>
  </r>
  <r>
    <x v="2"/>
    <d v="2010-09-08T00:00:00"/>
    <n v="3964"/>
    <n v="1636"/>
    <x v="6"/>
    <x v="0"/>
    <n v="150"/>
    <x v="9"/>
    <s v="e 125-250"/>
    <n v="7.1764705882352944"/>
    <n v="7.1764705882352944"/>
    <n v="7.1764705882352944"/>
    <n v="5.6286043829296428"/>
    <x v="0"/>
    <x v="0"/>
    <m/>
    <n v="3100"/>
    <n v="22247.058823529413"/>
    <n v="22.247058823529411"/>
    <m/>
  </r>
  <r>
    <x v="2"/>
    <d v="2010-09-08T00:00:00"/>
    <n v="3964"/>
    <n v="1636"/>
    <x v="6"/>
    <x v="0"/>
    <n v="150"/>
    <x v="34"/>
    <s v="e 125-250"/>
    <n v="5.1670588235294117"/>
    <n v="5.1670588235294108"/>
    <n v="5.1670588235294117"/>
    <n v="4.5028835063437143"/>
    <x v="0"/>
    <x v="0"/>
    <m/>
    <n v="3100"/>
    <n v="16017.882352941177"/>
    <n v="16.017882352941175"/>
    <m/>
  </r>
  <r>
    <x v="2"/>
    <d v="2010-09-08T00:00:00"/>
    <n v="12852"/>
    <n v="1641"/>
    <x v="2"/>
    <x v="1"/>
    <n v="112"/>
    <x v="33"/>
    <s v="c 70-100"/>
    <n v="1.32"/>
    <n v="1.32"/>
    <n v="1.32"/>
    <n v="2.901098901098901"/>
    <x v="0"/>
    <x v="34"/>
    <m/>
    <n v="1850"/>
    <n v="2442"/>
    <n v="2.4420000000000002"/>
    <m/>
  </r>
  <r>
    <x v="2"/>
    <d v="2010-09-08T00:00:00"/>
    <n v="3957"/>
    <n v="1644"/>
    <x v="3"/>
    <x v="0"/>
    <n v="140"/>
    <x v="18"/>
    <s v="b 50-65"/>
    <n v="0.51"/>
    <n v="0.51"/>
    <n v="0.51"/>
    <n v="0.92307692307692313"/>
    <x v="1"/>
    <x v="47"/>
    <m/>
    <n v="2818.1817999999998"/>
    <n v="1437.2727179999999"/>
    <n v="1.437272718"/>
    <m/>
  </r>
  <r>
    <x v="2"/>
    <d v="2010-09-08T00:00:00"/>
    <n v="3958"/>
    <n v="1639"/>
    <x v="2"/>
    <x v="0"/>
    <n v="150"/>
    <x v="14"/>
    <s v="b 50-65"/>
    <n v="1.6457142857142855"/>
    <n v="1.6457142857142855"/>
    <n v="1.6457142857142855"/>
    <n v="3.2268907563025206"/>
    <x v="0"/>
    <x v="48"/>
    <m/>
    <n v="3000"/>
    <n v="4937.142857142856"/>
    <n v="4.9371428571428559"/>
    <m/>
  </r>
  <r>
    <x v="2"/>
    <d v="2010-09-08T00:00:00"/>
    <n v="3958"/>
    <n v="1639"/>
    <x v="2"/>
    <x v="0"/>
    <n v="150"/>
    <x v="18"/>
    <s v="b 50-65"/>
    <n v="1.1885714285714286"/>
    <n v="1.1885714285714284"/>
    <n v="1.1885714285714286"/>
    <n v="2.1512605042016806"/>
    <x v="0"/>
    <x v="48"/>
    <m/>
    <n v="3000"/>
    <n v="3565.7142857142858"/>
    <n v="3.5657142857142858"/>
    <m/>
  </r>
  <r>
    <x v="2"/>
    <d v="2010-09-08T00:00:00"/>
    <n v="3958"/>
    <n v="1639"/>
    <x v="2"/>
    <x v="0"/>
    <n v="150"/>
    <x v="33"/>
    <s v="c 70-100"/>
    <n v="1.92"/>
    <n v="1.9200000000000004"/>
    <n v="1.92"/>
    <n v="3.2268907563025211"/>
    <x v="0"/>
    <x v="48"/>
    <m/>
    <n v="3000"/>
    <n v="5760"/>
    <n v="5.76"/>
    <m/>
  </r>
  <r>
    <x v="2"/>
    <d v="2010-09-08T00:00:00"/>
    <n v="3958"/>
    <n v="1639"/>
    <x v="2"/>
    <x v="0"/>
    <n v="150"/>
    <x v="6"/>
    <s v="c 70-100"/>
    <n v="2.9257142857142853"/>
    <n v="2.9257142857142853"/>
    <n v="2.9257142857142853"/>
    <n v="4.3025210084033603"/>
    <x v="0"/>
    <x v="48"/>
    <m/>
    <n v="3000"/>
    <n v="8777.1428571428551"/>
    <n v="8.7771428571428558"/>
    <m/>
  </r>
  <r>
    <x v="2"/>
    <d v="2010-09-08T00:00:00"/>
    <n v="3960"/>
    <n v="1638"/>
    <x v="2"/>
    <x v="0"/>
    <n v="150"/>
    <x v="32"/>
    <s v="c 70-100"/>
    <n v="2.9132530120481928"/>
    <n v="2.9132530120481936"/>
    <n v="2.9132530120481928"/>
    <n v="4.5698086463501069"/>
    <x v="0"/>
    <x v="30"/>
    <m/>
    <n v="3200"/>
    <n v="9322.4096385542161"/>
    <n v="9.3224096385542161"/>
    <m/>
  </r>
  <r>
    <x v="2"/>
    <d v="2010-09-08T00:00:00"/>
    <n v="3960"/>
    <n v="1638"/>
    <x v="2"/>
    <x v="0"/>
    <n v="150"/>
    <x v="10"/>
    <s v="d 105-120"/>
    <n v="1.1167469879518073"/>
    <n v="1.1167469879518073"/>
    <n v="1.1167469879518073"/>
    <n v="1.1424521615875265"/>
    <x v="0"/>
    <x v="30"/>
    <m/>
    <n v="3200"/>
    <n v="3573.5903614457834"/>
    <n v="3.5735903614457833"/>
    <m/>
  </r>
  <r>
    <x v="2"/>
    <d v="2010-09-08T00:00:00"/>
    <n v="3961"/>
    <n v="1637"/>
    <x v="2"/>
    <x v="0"/>
    <n v="150"/>
    <x v="0"/>
    <s v="e 125-250"/>
    <n v="3.8"/>
    <n v="3.8"/>
    <n v="3.8"/>
    <n v="3.438914027149321"/>
    <x v="0"/>
    <x v="43"/>
    <m/>
    <n v="3300"/>
    <n v="12540"/>
    <n v="12.54"/>
    <m/>
  </r>
  <r>
    <x v="2"/>
    <d v="2010-09-09T00:00:00"/>
    <s v="0e"/>
    <n v="1648"/>
    <x v="3"/>
    <x v="2"/>
    <n v="150"/>
    <x v="29"/>
    <s v="e 125-250"/>
    <n v="6.88"/>
    <n v="1.2878817733990149"/>
    <n v="6.88"/>
    <n v="1"/>
    <x v="1"/>
    <x v="10"/>
    <m/>
    <n v="1785"/>
    <n v="12280.8"/>
    <n v="12.280799999999999"/>
    <m/>
  </r>
  <r>
    <x v="2"/>
    <d v="2010-09-09T00:00:00"/>
    <s v="0e"/>
    <n v="1648"/>
    <x v="3"/>
    <x v="2"/>
    <n v="150"/>
    <x v="22"/>
    <s v="e 125-250"/>
    <m/>
    <n v="4.1686699507389164"/>
    <n v="4.1686699507389164"/>
    <n v="3"/>
    <x v="1"/>
    <x v="10"/>
    <m/>
    <n v="1785"/>
    <n v="7441.0758620689658"/>
    <n v="7.4410758620689661"/>
    <m/>
  </r>
  <r>
    <x v="2"/>
    <d v="2010-09-09T00:00:00"/>
    <s v="0e"/>
    <n v="1648"/>
    <x v="3"/>
    <x v="2"/>
    <n v="150"/>
    <x v="26"/>
    <s v="e 125-250"/>
    <m/>
    <n v="1.423448275862069"/>
    <n v="1.423448275862069"/>
    <n v="1"/>
    <x v="1"/>
    <x v="10"/>
    <m/>
    <n v="1785"/>
    <n v="2540.8551724137933"/>
    <n v="2.5408551724137931"/>
    <m/>
  </r>
  <r>
    <x v="2"/>
    <d v="2010-09-09T00:00:00"/>
    <n v="12856"/>
    <n v="1650"/>
    <x v="2"/>
    <x v="1"/>
    <n v="112"/>
    <x v="18"/>
    <s v="b 50-65"/>
    <n v="3.67"/>
    <n v="3.6700000000000004"/>
    <n v="3.6700000000000004"/>
    <n v="8.6863905325443795"/>
    <x v="0"/>
    <x v="17"/>
    <m/>
    <n v="1550"/>
    <n v="5688.5000000000009"/>
    <n v="5.6885000000000012"/>
    <m/>
  </r>
  <r>
    <x v="2"/>
    <d v="2010-09-09T00:00:00"/>
    <s v="0e"/>
    <n v="1647"/>
    <x v="3"/>
    <x v="1"/>
    <n v="112"/>
    <x v="4"/>
    <s v="e 125-250"/>
    <m/>
    <n v="1.8598918918918919"/>
    <n v="1.8598918918918919"/>
    <n v="2"/>
    <x v="1"/>
    <x v="10"/>
    <m/>
    <n v="1615"/>
    <n v="3003.7254054054051"/>
    <n v="3.003725405405405"/>
    <m/>
  </r>
  <r>
    <x v="2"/>
    <d v="2010-09-09T00:00:00"/>
    <s v="0e"/>
    <n v="1647"/>
    <x v="3"/>
    <x v="1"/>
    <n v="112"/>
    <x v="3"/>
    <s v="e 125-250"/>
    <n v="5.0599999999999996"/>
    <n v="0.98464864864864854"/>
    <n v="0.98464864864864854"/>
    <n v="1"/>
    <x v="1"/>
    <x v="10"/>
    <m/>
    <n v="1615"/>
    <n v="1590.2075675675674"/>
    <n v="1.5902075675675673"/>
    <m/>
  </r>
  <r>
    <x v="2"/>
    <d v="2010-09-09T00:00:00"/>
    <s v="0e"/>
    <n v="1647"/>
    <x v="3"/>
    <x v="1"/>
    <n v="112"/>
    <x v="39"/>
    <s v="e 125-250"/>
    <m/>
    <n v="1.0667027027027027"/>
    <n v="1.0667027027027027"/>
    <n v="1"/>
    <x v="1"/>
    <x v="10"/>
    <m/>
    <n v="1615"/>
    <n v="1722.7248648648649"/>
    <n v="1.722724864864865"/>
    <m/>
  </r>
  <r>
    <x v="2"/>
    <d v="2010-09-09T00:00:00"/>
    <s v="0e"/>
    <n v="1647"/>
    <x v="3"/>
    <x v="1"/>
    <n v="112"/>
    <x v="26"/>
    <s v="e 125-250"/>
    <m/>
    <n v="1.1487567567567567"/>
    <n v="1.1487567567567567"/>
    <n v="1"/>
    <x v="1"/>
    <x v="10"/>
    <m/>
    <n v="1615"/>
    <n v="1855.242162162162"/>
    <n v="1.855242162162162"/>
    <m/>
  </r>
  <r>
    <x v="2"/>
    <d v="2010-09-09T00:00:00"/>
    <n v="12859"/>
    <n v="1673"/>
    <x v="3"/>
    <x v="1"/>
    <n v="112"/>
    <x v="11"/>
    <s v="c 70-100"/>
    <n v="1.3"/>
    <n v="1.3"/>
    <n v="1.3"/>
    <n v="2"/>
    <x v="1"/>
    <x v="34"/>
    <m/>
    <n v="1700"/>
    <n v="2210"/>
    <n v="2.21"/>
    <m/>
  </r>
  <r>
    <x v="2"/>
    <d v="2010-09-09T00:00:00"/>
    <n v="12857"/>
    <n v="1657"/>
    <x v="5"/>
    <x v="1"/>
    <n v="112"/>
    <x v="15"/>
    <s v="c 70-100"/>
    <n v="5.48"/>
    <n v="5.4800000000000013"/>
    <n v="5.48"/>
    <n v="9.9185520361990953"/>
    <x v="0"/>
    <x v="0"/>
    <m/>
    <n v="1850"/>
    <n v="10138"/>
    <n v="10.138"/>
    <m/>
  </r>
  <r>
    <x v="2"/>
    <d v="2010-09-10T00:00:00"/>
    <n v="12858"/>
    <n v="1657"/>
    <x v="5"/>
    <x v="1"/>
    <n v="112"/>
    <x v="15"/>
    <s v="c 70-100"/>
    <n v="1.99"/>
    <n v="1.9899999999999995"/>
    <n v="1.99"/>
    <n v="3.6018099547511313"/>
    <x v="0"/>
    <x v="0"/>
    <m/>
    <n v="1850"/>
    <n v="3681.5"/>
    <n v="3.6815000000000002"/>
    <m/>
  </r>
  <r>
    <x v="2"/>
    <d v="2010-09-10T00:00:00"/>
    <n v="3968"/>
    <n v="1654"/>
    <x v="3"/>
    <x v="3"/>
    <n v="150"/>
    <x v="16"/>
    <s v="c 70-100"/>
    <n v="0.72"/>
    <n v="0.72"/>
    <n v="0.72"/>
    <n v="0.96969696969696961"/>
    <x v="1"/>
    <x v="4"/>
    <m/>
    <n v="2100"/>
    <n v="1512"/>
    <n v="1.512"/>
    <m/>
  </r>
  <r>
    <x v="2"/>
    <d v="2010-09-10T00:00:00"/>
    <n v="3970"/>
    <n v="1652"/>
    <x v="3"/>
    <x v="3"/>
    <n v="150"/>
    <x v="7"/>
    <s v="d 105-120"/>
    <n v="0.98"/>
    <n v="0.98"/>
    <n v="0.98"/>
    <n v="0.98989898989898994"/>
    <x v="1"/>
    <x v="39"/>
    <m/>
    <n v="2125"/>
    <n v="2082.5"/>
    <n v="2.0825"/>
    <m/>
  </r>
  <r>
    <x v="2"/>
    <d v="2010-09-10T00:00:00"/>
    <s v="0e"/>
    <n v="1646"/>
    <x v="3"/>
    <x v="3"/>
    <n v="150"/>
    <x v="3"/>
    <s v="e 125-250"/>
    <n v="6.12"/>
    <n v="1.3272289156626507"/>
    <n v="6.12"/>
    <n v="1"/>
    <x v="1"/>
    <x v="10"/>
    <m/>
    <n v="2125"/>
    <n v="13005"/>
    <n v="13.005000000000001"/>
    <m/>
  </r>
  <r>
    <x v="2"/>
    <d v="2010-09-10T00:00:00"/>
    <s v="0e"/>
    <n v="1646"/>
    <x v="3"/>
    <x v="3"/>
    <n v="150"/>
    <x v="26"/>
    <s v="e 125-250"/>
    <m/>
    <n v="1.5484337349397592"/>
    <n v="1.5484337349397592"/>
    <n v="1"/>
    <x v="1"/>
    <x v="10"/>
    <m/>
    <n v="2125"/>
    <n v="3290.4216867469881"/>
    <n v="3.290421686746988"/>
    <m/>
  </r>
  <r>
    <x v="2"/>
    <d v="2010-09-10T00:00:00"/>
    <s v="0e"/>
    <n v="1646"/>
    <x v="3"/>
    <x v="3"/>
    <n v="150"/>
    <x v="13"/>
    <s v="e 125-250"/>
    <m/>
    <n v="3.2443373493975907"/>
    <n v="3.2443373493975907"/>
    <n v="2"/>
    <x v="1"/>
    <x v="10"/>
    <m/>
    <n v="2125"/>
    <n v="6894.2168674698805"/>
    <n v="6.8942168674698809"/>
    <m/>
  </r>
  <r>
    <x v="2"/>
    <d v="2010-09-10T00:00:00"/>
    <n v="3972"/>
    <n v="1658"/>
    <x v="5"/>
    <x v="3"/>
    <n v="150"/>
    <x v="6"/>
    <s v="c 70-100"/>
    <n v="1.79"/>
    <n v="1.7900000000000003"/>
    <n v="1.7900000000000003"/>
    <n v="2.7121212121212119"/>
    <x v="0"/>
    <x v="0"/>
    <m/>
    <n v="2300"/>
    <n v="4117.0000000000009"/>
    <n v="4.1170000000000009"/>
    <m/>
  </r>
  <r>
    <x v="2"/>
    <d v="2010-09-10T00:00:00"/>
    <n v="3972"/>
    <n v="1670"/>
    <x v="5"/>
    <x v="3"/>
    <n v="150"/>
    <x v="17"/>
    <s v="d 105-120"/>
    <n v="4.22"/>
    <n v="4.22"/>
    <n v="4.22"/>
    <n v="4.8715728715728712"/>
    <x v="0"/>
    <x v="0"/>
    <m/>
    <n v="2300"/>
    <n v="9706"/>
    <n v="9.7059999999999995"/>
    <m/>
  </r>
  <r>
    <x v="2"/>
    <d v="2010-09-10T00:00:00"/>
    <n v="3968"/>
    <n v="1653"/>
    <x v="2"/>
    <x v="3"/>
    <n v="150"/>
    <x v="16"/>
    <s v="c 70-100"/>
    <n v="0.71"/>
    <n v="0.71"/>
    <n v="0.71"/>
    <n v="0.9562289562289561"/>
    <x v="0"/>
    <x v="4"/>
    <m/>
    <n v="2300"/>
    <n v="1633"/>
    <n v="1.633"/>
    <m/>
  </r>
  <r>
    <x v="2"/>
    <d v="2010-09-10T00:00:00"/>
    <n v="3968"/>
    <n v="1655"/>
    <x v="2"/>
    <x v="0"/>
    <n v="150"/>
    <x v="16"/>
    <s v="c 70-100"/>
    <n v="0.86"/>
    <n v="0.86"/>
    <n v="0.86"/>
    <n v="1.1241830065359477"/>
    <x v="0"/>
    <x v="4"/>
    <m/>
    <n v="3200"/>
    <n v="2752"/>
    <n v="2.7519999999999998"/>
    <m/>
  </r>
  <r>
    <x v="2"/>
    <d v="2010-09-10T00:00:00"/>
    <n v="3976"/>
    <n v="1651"/>
    <x v="2"/>
    <x v="0"/>
    <n v="140"/>
    <x v="2"/>
    <s v="e 125-250"/>
    <n v="40.159999999999997"/>
    <n v="40.159999999999989"/>
    <n v="40.159999999999997"/>
    <n v="37.797647058823529"/>
    <x v="0"/>
    <x v="49"/>
    <m/>
    <n v="3200"/>
    <n v="128511.99999999999"/>
    <n v="128.51199999999997"/>
    <m/>
  </r>
  <r>
    <x v="2"/>
    <d v="2010-09-10T00:00:00"/>
    <n v="3972"/>
    <n v="1659"/>
    <x v="5"/>
    <x v="0"/>
    <n v="150"/>
    <x v="2"/>
    <s v="e 125-250"/>
    <n v="2.0699999999999998"/>
    <n v="2.0699999999999998"/>
    <n v="2.0699999999999998"/>
    <n v="1.9482352941176468"/>
    <x v="0"/>
    <x v="0"/>
    <m/>
    <n v="3300"/>
    <n v="6830.9999999999991"/>
    <n v="6.8309999999999995"/>
    <m/>
  </r>
  <r>
    <x v="2"/>
    <d v="2010-09-10T00:00:00"/>
    <n v="3971"/>
    <n v="1656"/>
    <x v="2"/>
    <x v="0"/>
    <n v="150"/>
    <x v="19"/>
    <s v="c 70-100"/>
    <n v="2.6297727272727274"/>
    <n v="2.6297727272727269"/>
    <n v="2.6297727272727274"/>
    <n v="3.2566844919786098"/>
    <x v="0"/>
    <x v="50"/>
    <m/>
    <n v="3300"/>
    <n v="8678.25"/>
    <n v="8.6782500000000002"/>
    <m/>
  </r>
  <r>
    <x v="2"/>
    <d v="2010-09-10T00:00:00"/>
    <n v="3971"/>
    <n v="1656"/>
    <x v="2"/>
    <x v="0"/>
    <n v="150"/>
    <x v="2"/>
    <s v="e 125-250"/>
    <n v="3.4602272727272729"/>
    <n v="3.460227272727272"/>
    <n v="3.4602272727272729"/>
    <n v="3.2566844919786098"/>
    <x v="0"/>
    <x v="50"/>
    <m/>
    <n v="3300"/>
    <n v="11418.75"/>
    <n v="11.418749999999999"/>
    <m/>
  </r>
  <r>
    <x v="2"/>
    <d v="2010-09-10T00:00:00"/>
    <n v="3981"/>
    <n v="1683"/>
    <x v="2"/>
    <x v="2"/>
    <n v="150"/>
    <x v="14"/>
    <s v="b 50-65"/>
    <n v="0.48"/>
    <n v="0.48"/>
    <n v="0.48"/>
    <n v="1"/>
    <x v="0"/>
    <x v="47"/>
    <m/>
    <n v="2100"/>
    <n v="1008"/>
    <n v="1.008"/>
    <m/>
  </r>
  <r>
    <x v="2"/>
    <d v="2010-09-10T00:00:00"/>
    <n v="12867"/>
    <n v="1681"/>
    <x v="3"/>
    <x v="1"/>
    <m/>
    <x v="27"/>
    <s v="a 35-45"/>
    <n v="1.02"/>
    <n v="1.02"/>
    <n v="1.02"/>
    <n v="0"/>
    <x v="1"/>
    <x v="32"/>
    <m/>
    <n v="900"/>
    <n v="918"/>
    <n v="0.91800000000000004"/>
    <m/>
  </r>
  <r>
    <x v="2"/>
    <d v="2010-09-10T00:00:00"/>
    <n v="12863"/>
    <n v="1680"/>
    <x v="3"/>
    <x v="1"/>
    <m/>
    <x v="27"/>
    <s v="a 35-45"/>
    <n v="0.93"/>
    <n v="0.93"/>
    <n v="0.93"/>
    <n v="0"/>
    <x v="1"/>
    <x v="28"/>
    <m/>
    <n v="900"/>
    <n v="837"/>
    <n v="0.83699999999999997"/>
    <m/>
  </r>
  <r>
    <x v="2"/>
    <d v="2010-09-10T00:00:00"/>
    <n v="12862"/>
    <n v="1679"/>
    <x v="2"/>
    <x v="1"/>
    <n v="112"/>
    <x v="18"/>
    <s v="b 50-65"/>
    <n v="4.01"/>
    <n v="4.01"/>
    <n v="4.01"/>
    <n v="9.4911242603550292"/>
    <x v="0"/>
    <x v="17"/>
    <m/>
    <n v="1550"/>
    <n v="6215.5"/>
    <n v="6.2154999999999996"/>
    <m/>
  </r>
  <r>
    <x v="2"/>
    <d v="2010-09-10T00:00:00"/>
    <n v="12864"/>
    <n v="1674"/>
    <x v="3"/>
    <x v="1"/>
    <n v="125"/>
    <x v="3"/>
    <s v="e 125-250"/>
    <n v="1.21"/>
    <n v="1.21"/>
    <n v="1.21"/>
    <n v="1.0341880341880343"/>
    <x v="1"/>
    <x v="10"/>
    <m/>
    <n v="1615"/>
    <n v="1954.1499999999999"/>
    <n v="1.9541499999999998"/>
    <m/>
  </r>
  <r>
    <x v="2"/>
    <d v="2010-09-10T00:00:00"/>
    <n v="12865"/>
    <n v="1682"/>
    <x v="3"/>
    <x v="1"/>
    <n v="112"/>
    <x v="14"/>
    <s v="b 50-65"/>
    <n v="0.44"/>
    <n v="0.43999999999999995"/>
    <n v="0.44"/>
    <n v="1.1282051282051282"/>
    <x v="1"/>
    <x v="47"/>
    <m/>
    <n v="1636.3636300000001"/>
    <n v="719.99999720000005"/>
    <n v="0.71999999720000007"/>
    <m/>
  </r>
  <r>
    <x v="2"/>
    <d v="2010-09-10T00:00:00"/>
    <n v="3984"/>
    <n v="131"/>
    <x v="8"/>
    <x v="0"/>
    <n v="140"/>
    <x v="3"/>
    <s v="e 125-250"/>
    <m/>
    <n v="3.6796721311475404"/>
    <n v="3.6796721311475404"/>
    <n v="2"/>
    <x v="0"/>
    <x v="0"/>
    <m/>
    <n v="2800"/>
    <n v="10303.081967213113"/>
    <n v="10.303081967213114"/>
    <m/>
  </r>
  <r>
    <x v="2"/>
    <d v="2010-09-10T00:00:00"/>
    <n v="3984"/>
    <n v="131"/>
    <x v="8"/>
    <x v="0"/>
    <n v="140"/>
    <x v="12"/>
    <s v="e 125-250"/>
    <n v="37.409999999999997"/>
    <n v="33.730327868852456"/>
    <n v="33.730327868852456"/>
    <n v="20"/>
    <x v="0"/>
    <x v="0"/>
    <m/>
    <n v="2800"/>
    <n v="94444.918032786882"/>
    <n v="94.444918032786887"/>
    <m/>
  </r>
  <r>
    <x v="2"/>
    <d v="2010-09-10T00:00:00"/>
    <n v="3980"/>
    <n v="135"/>
    <x v="0"/>
    <x v="0"/>
    <n v="150"/>
    <x v="1"/>
    <s v="e 125-250"/>
    <m/>
    <n v="2.6797546012269935"/>
    <n v="2.6797546012269935"/>
    <n v="2"/>
    <x v="0"/>
    <x v="0"/>
    <m/>
    <n v="3200"/>
    <n v="8575.2147239263795"/>
    <n v="8.5752147239263792"/>
    <m/>
  </r>
  <r>
    <x v="2"/>
    <d v="2010-09-10T00:00:00"/>
    <n v="3980"/>
    <n v="135"/>
    <x v="0"/>
    <x v="0"/>
    <n v="150"/>
    <x v="10"/>
    <s v="d 105-120"/>
    <n v="4.8499999999999996"/>
    <n v="2.2012269938650304"/>
    <n v="2.2012269938650304"/>
    <n v="2"/>
    <x v="0"/>
    <x v="0"/>
    <m/>
    <n v="3200"/>
    <n v="7043.9263803680969"/>
    <n v="7.0439263803680969"/>
    <m/>
  </r>
  <r>
    <x v="2"/>
    <d v="2010-09-10T00:00:00"/>
    <n v="3980"/>
    <n v="135"/>
    <x v="0"/>
    <x v="0"/>
    <n v="150"/>
    <x v="30"/>
    <s v="e 125-250"/>
    <m/>
    <n v="4.1631901840490793"/>
    <n v="4.1631901840490793"/>
    <n v="3"/>
    <x v="0"/>
    <x v="0"/>
    <m/>
    <n v="3200"/>
    <n v="13322.208588957054"/>
    <n v="13.322208588957054"/>
    <m/>
  </r>
  <r>
    <x v="2"/>
    <d v="2010-09-10T00:00:00"/>
    <n v="3980"/>
    <n v="135"/>
    <x v="0"/>
    <x v="0"/>
    <n v="150"/>
    <x v="7"/>
    <s v="d 105-120"/>
    <n v="5.39"/>
    <n v="1.1484662576687115"/>
    <n v="1.1484662576687115"/>
    <n v="1"/>
    <x v="0"/>
    <x v="0"/>
    <m/>
    <n v="3200"/>
    <n v="3675.0920245398765"/>
    <n v="3.6750920245398766"/>
    <m/>
  </r>
  <r>
    <x v="2"/>
    <d v="2010-09-10T00:00:00"/>
    <n v="3980"/>
    <n v="135"/>
    <x v="0"/>
    <x v="0"/>
    <n v="150"/>
    <x v="7"/>
    <s v="d 105-120"/>
    <m/>
    <n v="1.1484662576687115"/>
    <n v="1.1484662576687115"/>
    <n v="1"/>
    <x v="0"/>
    <x v="0"/>
    <m/>
    <n v="3200"/>
    <n v="3675.0920245398765"/>
    <n v="3.6750920245398766"/>
    <m/>
  </r>
  <r>
    <x v="2"/>
    <d v="2010-09-10T00:00:00"/>
    <n v="3980"/>
    <n v="135"/>
    <x v="0"/>
    <x v="0"/>
    <n v="150"/>
    <x v="2"/>
    <s v="e 125-250"/>
    <m/>
    <n v="1.1963190184049077"/>
    <n v="1.1963190184049077"/>
    <n v="1"/>
    <x v="0"/>
    <x v="0"/>
    <m/>
    <n v="3200"/>
    <n v="3828.2208588957046"/>
    <n v="3.8282208588957047"/>
    <m/>
  </r>
  <r>
    <x v="2"/>
    <d v="2010-09-10T00:00:00"/>
    <n v="3980"/>
    <n v="135"/>
    <x v="0"/>
    <x v="0"/>
    <n v="150"/>
    <x v="31"/>
    <s v="e 125-250"/>
    <n v="5.36"/>
    <n v="3.0625766871165636"/>
    <n v="3.0625766871165636"/>
    <n v="2"/>
    <x v="0"/>
    <x v="0"/>
    <m/>
    <n v="3200"/>
    <n v="9800.2453987730041"/>
    <n v="9.8002453987730043"/>
    <m/>
  </r>
  <r>
    <x v="2"/>
    <d v="2010-09-10T00:00:00"/>
    <n v="3982"/>
    <n v="1676"/>
    <x v="5"/>
    <x v="3"/>
    <n v="150"/>
    <x v="6"/>
    <s v="c 70-100"/>
    <n v="0.65659259259259262"/>
    <n v="0.65659259259259273"/>
    <n v="0.65659259259259262"/>
    <n v="0.99483726150392815"/>
    <x v="0"/>
    <x v="0"/>
    <m/>
    <n v="2300"/>
    <n v="1510.1629629629631"/>
    <n v="1.5101629629629632"/>
    <m/>
  </r>
  <r>
    <x v="2"/>
    <d v="2010-09-10T00:00:00"/>
    <n v="3982"/>
    <n v="1676"/>
    <x v="5"/>
    <x v="3"/>
    <n v="150"/>
    <x v="15"/>
    <s v="c 70-100"/>
    <n v="4.8834074074074074"/>
    <n v="4.8834074074074083"/>
    <n v="4.8834074074074074"/>
    <n v="6.9638608305274969"/>
    <x v="0"/>
    <x v="0"/>
    <m/>
    <n v="2300"/>
    <n v="11231.837037037038"/>
    <n v="11.231837037037037"/>
    <m/>
  </r>
  <r>
    <x v="2"/>
    <d v="2010-09-10T00:00:00"/>
    <n v="3985"/>
    <n v="1675"/>
    <x v="2"/>
    <x v="0"/>
    <n v="140"/>
    <x v="2"/>
    <s v="e 125-250"/>
    <n v="3.5795454545454546"/>
    <n v="3.5795454545454546"/>
    <n v="3.5795454545454546"/>
    <n v="3.3689839572192515"/>
    <x v="0"/>
    <x v="50"/>
    <m/>
    <n v="3300"/>
    <n v="11812.5"/>
    <n v="11.8125"/>
    <m/>
  </r>
  <r>
    <x v="2"/>
    <d v="2010-09-10T00:00:00"/>
    <n v="3985"/>
    <n v="1675"/>
    <x v="2"/>
    <x v="0"/>
    <n v="150"/>
    <x v="19"/>
    <s v="c 70-100"/>
    <n v="2.7204545454545452"/>
    <n v="2.7204545454545457"/>
    <n v="2.7204545454545452"/>
    <n v="3.368983957219251"/>
    <x v="0"/>
    <x v="50"/>
    <m/>
    <n v="3300"/>
    <n v="8977.5"/>
    <n v="8.9774999999999991"/>
    <m/>
  </r>
  <r>
    <x v="2"/>
    <d v="2010-09-10T00:00:00"/>
    <n v="12872"/>
    <n v="1689"/>
    <x v="3"/>
    <x v="1"/>
    <n v="112"/>
    <x v="23"/>
    <s v="a 35-45"/>
    <n v="1.21"/>
    <n v="1.21"/>
    <n v="1.21"/>
    <n v="4.1367521367521372"/>
    <x v="1"/>
    <x v="16"/>
    <m/>
    <n v="1363.6362999999999"/>
    <n v="1649.9999229999999"/>
    <n v="1.6499999229999998"/>
    <m/>
  </r>
  <r>
    <x v="2"/>
    <d v="2010-09-10T00:00:00"/>
    <n v="12870"/>
    <n v="1685"/>
    <x v="3"/>
    <x v="1"/>
    <n v="112"/>
    <x v="2"/>
    <s v="e 125-250"/>
    <n v="1.54"/>
    <n v="1.54"/>
    <n v="1.54"/>
    <n v="1.8953846153846154"/>
    <x v="1"/>
    <x v="15"/>
    <m/>
    <n v="1615"/>
    <n v="2487.1"/>
    <n v="2.4870999999999999"/>
    <m/>
  </r>
  <r>
    <x v="2"/>
    <d v="2010-09-10T00:00:00"/>
    <n v="12871"/>
    <n v="1692"/>
    <x v="5"/>
    <x v="1"/>
    <n v="112"/>
    <x v="32"/>
    <s v="c 70-100"/>
    <n v="2.6"/>
    <n v="2.6"/>
    <n v="2.6"/>
    <n v="5.3333333333333339"/>
    <x v="0"/>
    <x v="0"/>
    <m/>
    <n v="1850"/>
    <n v="4810"/>
    <n v="4.8099999999999996"/>
    <m/>
  </r>
  <r>
    <x v="2"/>
    <d v="2010-09-10T00:00:00"/>
    <n v="3991"/>
    <n v="135"/>
    <x v="0"/>
    <x v="0"/>
    <n v="150"/>
    <x v="30"/>
    <s v="e 125-250"/>
    <m/>
    <n v="1.419326923076923"/>
    <n v="1.419326923076923"/>
    <n v="1"/>
    <x v="0"/>
    <x v="0"/>
    <m/>
    <n v="3200"/>
    <n v="4541.8461538461534"/>
    <n v="4.5418461538461532"/>
    <m/>
  </r>
  <r>
    <x v="2"/>
    <d v="2010-09-10T00:00:00"/>
    <n v="3991"/>
    <n v="135"/>
    <x v="0"/>
    <x v="0"/>
    <n v="150"/>
    <x v="34"/>
    <s v="e 125-250"/>
    <m/>
    <n v="1.3214423076923076"/>
    <n v="1.3214423076923076"/>
    <n v="1"/>
    <x v="0"/>
    <x v="0"/>
    <m/>
    <n v="3200"/>
    <n v="4228.6153846153848"/>
    <n v="4.2286153846153844"/>
    <m/>
  </r>
  <r>
    <x v="2"/>
    <d v="2010-09-10T00:00:00"/>
    <n v="3991"/>
    <n v="135"/>
    <x v="0"/>
    <x v="0"/>
    <n v="150"/>
    <x v="7"/>
    <s v="d 105-120"/>
    <n v="5.09"/>
    <n v="2.3492307692307692"/>
    <n v="2.3492307692307692"/>
    <n v="2"/>
    <x v="0"/>
    <x v="0"/>
    <m/>
    <n v="3200"/>
    <n v="7517.5384615384619"/>
    <n v="7.5175384615384617"/>
    <m/>
  </r>
  <r>
    <x v="2"/>
    <d v="2010-09-10T00:00:00"/>
    <n v="3989"/>
    <n v="135"/>
    <x v="0"/>
    <x v="0"/>
    <n v="150"/>
    <x v="2"/>
    <s v="e 125-250"/>
    <m/>
    <n v="2.4252336448598131"/>
    <n v="2.4252336448598131"/>
    <n v="2"/>
    <x v="0"/>
    <x v="0"/>
    <m/>
    <n v="3200"/>
    <n v="7760.7476635514022"/>
    <n v="7.7607476635514026"/>
    <m/>
  </r>
  <r>
    <x v="2"/>
    <d v="2010-09-10T00:00:00"/>
    <n v="3989"/>
    <n v="135"/>
    <x v="0"/>
    <x v="0"/>
    <n v="150"/>
    <x v="34"/>
    <s v="e 125-250"/>
    <n v="5.15"/>
    <n v="2.6192523364485982"/>
    <n v="2.6192523364485982"/>
    <n v="2"/>
    <x v="0"/>
    <x v="0"/>
    <m/>
    <n v="3200"/>
    <n v="8381.6074766355141"/>
    <n v="8.381607476635514"/>
    <m/>
  </r>
  <r>
    <x v="2"/>
    <d v="2010-09-10T00:00:00"/>
    <n v="3989"/>
    <n v="135"/>
    <x v="0"/>
    <x v="0"/>
    <n v="150"/>
    <x v="20"/>
    <s v="d 105-120"/>
    <n v="5.23"/>
    <n v="5.3355140186915895"/>
    <n v="5.23"/>
    <n v="5"/>
    <x v="0"/>
    <x v="0"/>
    <m/>
    <n v="3200"/>
    <n v="16736"/>
    <n v="16.736000000000001"/>
    <m/>
  </r>
  <r>
    <x v="2"/>
    <d v="2010-09-10T00:00:00"/>
    <n v="3993"/>
    <n v="1686"/>
    <x v="6"/>
    <x v="0"/>
    <n v="140"/>
    <x v="34"/>
    <s v="e 125-250"/>
    <n v="29.23"/>
    <n v="29.229999999999993"/>
    <n v="29.23"/>
    <n v="25.472766884531591"/>
    <x v="0"/>
    <x v="0"/>
    <m/>
    <n v="3100"/>
    <n v="90613"/>
    <n v="90.613"/>
    <m/>
  </r>
  <r>
    <x v="2"/>
    <d v="2010-09-10T00:00:00"/>
    <n v="3987"/>
    <n v="1687"/>
    <x v="2"/>
    <x v="0"/>
    <n v="150"/>
    <x v="14"/>
    <s v="b 50-65"/>
    <n v="2.1671005917159762"/>
    <n v="2.1671005917159762"/>
    <n v="2.1671005917159762"/>
    <n v="4.2492168465019144"/>
    <x v="0"/>
    <x v="51"/>
    <m/>
    <n v="3000"/>
    <n v="6501.3017751479283"/>
    <n v="6.5013017751479287"/>
    <m/>
  </r>
  <r>
    <x v="2"/>
    <d v="2010-09-10T00:00:00"/>
    <n v="3987"/>
    <n v="1687"/>
    <x v="2"/>
    <x v="0"/>
    <n v="150"/>
    <x v="18"/>
    <s v="b 50-65"/>
    <n v="2.9346153846153848"/>
    <n v="2.9346153846153848"/>
    <n v="2.9346153846153848"/>
    <n v="5.3115210581273935"/>
    <x v="0"/>
    <x v="51"/>
    <m/>
    <n v="3000"/>
    <n v="8803.8461538461543"/>
    <n v="8.8038461538461537"/>
    <m/>
  </r>
  <r>
    <x v="2"/>
    <d v="2010-09-10T00:00:00"/>
    <n v="3987"/>
    <n v="1687"/>
    <x v="2"/>
    <x v="0"/>
    <n v="150"/>
    <x v="33"/>
    <s v="c 70-100"/>
    <n v="2.5282840236686392"/>
    <n v="2.5282840236686392"/>
    <n v="2.5282840236686392"/>
    <n v="4.2492168465019144"/>
    <x v="0"/>
    <x v="51"/>
    <m/>
    <n v="3000"/>
    <n v="7584.8520710059174"/>
    <n v="7.5848520710059173"/>
    <m/>
  </r>
  <r>
    <x v="2"/>
    <d v="2010-09-10T00:00:00"/>
    <n v="12873"/>
    <n v="1698"/>
    <x v="3"/>
    <x v="1"/>
    <n v="112"/>
    <x v="23"/>
    <s v="a 35-45"/>
    <n v="1.54"/>
    <n v="1.5399999999999998"/>
    <n v="1.54"/>
    <n v="5.2649572649572658"/>
    <x v="1"/>
    <x v="16"/>
    <m/>
    <n v="1363.6362999999999"/>
    <n v="2099.999902"/>
    <n v="2.099999902"/>
    <m/>
  </r>
  <r>
    <x v="2"/>
    <d v="2010-09-10T00:00:00"/>
    <n v="12874"/>
    <n v="1697"/>
    <x v="2"/>
    <x v="1"/>
    <n v="112"/>
    <x v="14"/>
    <s v="b 50-65"/>
    <n v="3.63"/>
    <n v="3.6300000000000003"/>
    <n v="3.63"/>
    <n v="9.3076923076923066"/>
    <x v="0"/>
    <x v="17"/>
    <m/>
    <n v="1550"/>
    <n v="5626.5"/>
    <n v="5.6265000000000001"/>
    <m/>
  </r>
  <r>
    <x v="2"/>
    <d v="2010-09-10T00:00:00"/>
    <n v="3994"/>
    <n v="135"/>
    <x v="0"/>
    <x v="0"/>
    <n v="150"/>
    <x v="7"/>
    <s v="d 105-120"/>
    <n v="5.77"/>
    <n v="5.77"/>
    <n v="5.77"/>
    <n v="5"/>
    <x v="0"/>
    <x v="0"/>
    <m/>
    <n v="3200"/>
    <n v="18464"/>
    <n v="18.463999999999999"/>
    <m/>
  </r>
  <r>
    <x v="2"/>
    <d v="2010-09-10T00:00:00"/>
    <n v="3994"/>
    <n v="136"/>
    <x v="0"/>
    <x v="2"/>
    <n v="150"/>
    <x v="34"/>
    <s v="e 125-250"/>
    <m/>
    <n v="2.1570329670329671"/>
    <n v="2.1570329670329671"/>
    <n v="2"/>
    <x v="0"/>
    <x v="0"/>
    <m/>
    <n v="2150"/>
    <n v="4637.6208791208792"/>
    <n v="4.6376208791208793"/>
    <m/>
  </r>
  <r>
    <x v="2"/>
    <d v="2010-09-10T00:00:00"/>
    <n v="3994"/>
    <n v="136"/>
    <x v="0"/>
    <x v="2"/>
    <n v="150"/>
    <x v="7"/>
    <s v="d 105-120"/>
    <n v="5.23"/>
    <n v="2.8760439560439561"/>
    <n v="2.8760439560439561"/>
    <n v="3"/>
    <x v="0"/>
    <x v="0"/>
    <m/>
    <n v="2150"/>
    <n v="6183.4945054945056"/>
    <n v="6.1834945054945054"/>
    <m/>
  </r>
  <r>
    <x v="2"/>
    <d v="2010-09-10T00:00:00"/>
    <n v="3994"/>
    <n v="136"/>
    <x v="0"/>
    <x v="2"/>
    <n v="150"/>
    <x v="30"/>
    <s v="e 125-250"/>
    <m/>
    <n v="3.4752197802197804"/>
    <n v="3.4752197802197804"/>
    <n v="3"/>
    <x v="0"/>
    <x v="0"/>
    <m/>
    <n v="2150"/>
    <n v="7471.7225274725279"/>
    <n v="7.4717225274725276"/>
    <m/>
  </r>
  <r>
    <x v="2"/>
    <d v="2010-09-10T00:00:00"/>
    <n v="3994"/>
    <n v="136"/>
    <x v="0"/>
    <x v="2"/>
    <n v="150"/>
    <x v="34"/>
    <s v="e 125-250"/>
    <n v="4.63"/>
    <n v="1.0785164835164835"/>
    <n v="1.0785164835164835"/>
    <n v="1"/>
    <x v="0"/>
    <x v="0"/>
    <m/>
    <n v="2150"/>
    <n v="2318.8104395604396"/>
    <n v="2.3188104395604396"/>
    <m/>
  </r>
  <r>
    <x v="2"/>
    <d v="2010-09-10T00:00:00"/>
    <n v="3994"/>
    <n v="136"/>
    <x v="0"/>
    <x v="2"/>
    <n v="150"/>
    <x v="12"/>
    <s v="e 125-250"/>
    <m/>
    <n v="2.6363736263736262"/>
    <n v="2.6363736263736262"/>
    <n v="2"/>
    <x v="0"/>
    <x v="0"/>
    <m/>
    <n v="2150"/>
    <n v="5668.2032967032965"/>
    <n v="5.6682032967032967"/>
    <m/>
  </r>
  <r>
    <x v="2"/>
    <d v="2010-09-10T00:00:00"/>
    <n v="3994"/>
    <n v="136"/>
    <x v="0"/>
    <x v="2"/>
    <n v="150"/>
    <x v="30"/>
    <s v="e 125-250"/>
    <n v="4.68"/>
    <n v="2.3168131868131869"/>
    <n v="2.3168131868131869"/>
    <n v="2"/>
    <x v="0"/>
    <x v="0"/>
    <m/>
    <n v="2150"/>
    <n v="4981.1483516483522"/>
    <n v="4.9811483516483523"/>
    <m/>
  </r>
  <r>
    <x v="2"/>
    <d v="2010-09-10T00:00:00"/>
    <n v="4004"/>
    <n v="135"/>
    <x v="0"/>
    <x v="0"/>
    <n v="150"/>
    <x v="2"/>
    <s v="e 125-250"/>
    <n v="4.75"/>
    <n v="4.75"/>
    <n v="4.75"/>
    <n v="4"/>
    <x v="0"/>
    <x v="0"/>
    <m/>
    <n v="3200"/>
    <n v="15200"/>
    <n v="15.2"/>
    <m/>
  </r>
  <r>
    <x v="2"/>
    <d v="2010-09-10T00:00:00"/>
    <n v="4004"/>
    <n v="136"/>
    <x v="0"/>
    <x v="2"/>
    <n v="150"/>
    <x v="31"/>
    <s v="e 125-250"/>
    <m/>
    <n v="1.4461538461538461"/>
    <n v="1.4461538461538461"/>
    <n v="2"/>
    <x v="0"/>
    <x v="0"/>
    <m/>
    <n v="2150"/>
    <n v="3109.2307692307691"/>
    <n v="3.109230769230769"/>
    <m/>
  </r>
  <r>
    <x v="2"/>
    <d v="2010-09-10T00:00:00"/>
    <n v="4004"/>
    <n v="136"/>
    <x v="0"/>
    <x v="2"/>
    <n v="150"/>
    <x v="7"/>
    <s v="d 105-120"/>
    <n v="4.7"/>
    <n v="1.0846153846153845"/>
    <n v="1.0846153846153845"/>
    <n v="2"/>
    <x v="0"/>
    <x v="0"/>
    <m/>
    <n v="2150"/>
    <n v="2331.9230769230767"/>
    <n v="2.3319230769230765"/>
    <m/>
  </r>
  <r>
    <x v="2"/>
    <d v="2010-09-10T00:00:00"/>
    <n v="4004"/>
    <n v="136"/>
    <x v="0"/>
    <x v="2"/>
    <n v="150"/>
    <x v="31"/>
    <s v="e 125-250"/>
    <m/>
    <n v="2.1692307692307691"/>
    <n v="2.1692307692307691"/>
    <n v="3"/>
    <x v="0"/>
    <x v="0"/>
    <m/>
    <n v="2150"/>
    <n v="4663.8461538461534"/>
    <n v="4.6638461538461531"/>
    <m/>
  </r>
  <r>
    <x v="2"/>
    <d v="2010-09-10T00:00:00"/>
    <n v="3998"/>
    <n v="136"/>
    <x v="0"/>
    <x v="2"/>
    <n v="150"/>
    <x v="2"/>
    <s v="e 125-250"/>
    <n v="5.3"/>
    <n v="5.3"/>
    <n v="5.3"/>
    <n v="1"/>
    <x v="0"/>
    <x v="0"/>
    <m/>
    <n v="2150"/>
    <n v="11395"/>
    <n v="11.395"/>
    <m/>
  </r>
  <r>
    <x v="2"/>
    <d v="2010-09-10T00:00:00"/>
    <n v="3999"/>
    <n v="136"/>
    <x v="0"/>
    <x v="2"/>
    <n v="150"/>
    <x v="2"/>
    <s v="e 125-250"/>
    <m/>
    <n v="2.2040816326530615"/>
    <n v="2.2040816326530615"/>
    <n v="2"/>
    <x v="0"/>
    <x v="0"/>
    <m/>
    <n v="2150"/>
    <n v="4738.7755102040819"/>
    <n v="4.7387755102040821"/>
    <m/>
  </r>
  <r>
    <x v="2"/>
    <d v="2010-09-10T00:00:00"/>
    <n v="3999"/>
    <n v="136"/>
    <x v="0"/>
    <x v="2"/>
    <n v="150"/>
    <x v="7"/>
    <s v="d 105-120"/>
    <n v="4.32"/>
    <n v="2.1159183673469393"/>
    <n v="2.1159183673469393"/>
    <n v="2"/>
    <x v="0"/>
    <x v="0"/>
    <m/>
    <n v="2150"/>
    <n v="4549.224489795919"/>
    <n v="4.5492244897959191"/>
    <m/>
  </r>
  <r>
    <x v="2"/>
    <d v="2010-09-10T00:00:00"/>
    <n v="4007"/>
    <n v="131"/>
    <x v="8"/>
    <x v="0"/>
    <n v="140"/>
    <x v="3"/>
    <s v="e 125-250"/>
    <n v="29.41"/>
    <n v="29.410000000000004"/>
    <n v="29.41"/>
    <n v="17"/>
    <x v="0"/>
    <x v="0"/>
    <m/>
    <n v="2800"/>
    <n v="82348"/>
    <n v="82.347999999999999"/>
    <m/>
  </r>
  <r>
    <x v="2"/>
    <d v="2010-09-10T00:00:00"/>
    <n v="4000"/>
    <n v="1701"/>
    <x v="3"/>
    <x v="0"/>
    <n v="140"/>
    <x v="9"/>
    <s v="e 125-250"/>
    <n v="1.427860696517413"/>
    <n v="1.4278606965174132"/>
    <n v="1.427860696517413"/>
    <n v="1.1198907423665985"/>
    <x v="1"/>
    <x v="21"/>
    <m/>
    <n v="2800"/>
    <n v="3998.0099502487565"/>
    <n v="3.9980099502487563"/>
    <m/>
  </r>
  <r>
    <x v="2"/>
    <d v="2010-09-10T00:00:00"/>
    <n v="4000"/>
    <n v="1701"/>
    <x v="3"/>
    <x v="0"/>
    <n v="140"/>
    <x v="5"/>
    <s v="e 125-250"/>
    <n v="1.4564179104477613"/>
    <n v="1.4564179104477613"/>
    <n v="1.4564179104477613"/>
    <n v="1.1198907423665985"/>
    <x v="1"/>
    <x v="21"/>
    <m/>
    <n v="2800"/>
    <n v="4077.9701492537315"/>
    <n v="4.0779701492537317"/>
    <m/>
  </r>
  <r>
    <x v="2"/>
    <d v="2010-09-10T00:00:00"/>
    <n v="4000"/>
    <n v="1701"/>
    <x v="3"/>
    <x v="0"/>
    <n v="150"/>
    <x v="1"/>
    <s v="e 125-250"/>
    <n v="1.3326699834162521"/>
    <n v="1.3326699834162523"/>
    <n v="1.3326699834162521"/>
    <n v="1.1198907423665985"/>
    <x v="1"/>
    <x v="21"/>
    <m/>
    <n v="2800"/>
    <n v="3731.4759535655057"/>
    <n v="3.7314759535655058"/>
    <m/>
  </r>
  <r>
    <x v="2"/>
    <d v="2010-09-10T00:00:00"/>
    <n v="4000"/>
    <n v="1701"/>
    <x v="3"/>
    <x v="0"/>
    <n v="150"/>
    <x v="31"/>
    <s v="e 125-250"/>
    <n v="1.5230514096185739"/>
    <n v="1.5230514096185741"/>
    <n v="1.5230514096185739"/>
    <n v="1.1198907423665985"/>
    <x v="1"/>
    <x v="21"/>
    <m/>
    <n v="2800"/>
    <n v="4264.5439469320072"/>
    <n v="4.2645439469320072"/>
    <m/>
  </r>
  <r>
    <x v="2"/>
    <d v="2010-09-10T00:00:00"/>
    <n v="12881"/>
    <n v="1704"/>
    <x v="3"/>
    <x v="1"/>
    <n v="112"/>
    <x v="18"/>
    <s v="b 50-65"/>
    <n v="0.22"/>
    <n v="0.22"/>
    <n v="0.22"/>
    <n v="0.52071005917159763"/>
    <x v="1"/>
    <x v="47"/>
    <m/>
    <n v="1636.3630000000001"/>
    <n v="359.99986000000001"/>
    <n v="0.35999986"/>
    <m/>
  </r>
  <r>
    <x v="2"/>
    <d v="2010-09-10T00:00:00"/>
    <n v="12883"/>
    <n v="1705"/>
    <x v="3"/>
    <x v="1"/>
    <n v="112"/>
    <x v="18"/>
    <s v="b 50-65"/>
    <n v="0.76700000000000002"/>
    <n v="0.76700000000000002"/>
    <n v="0.76700000000000002"/>
    <n v="1.8153846153846154"/>
    <x v="1"/>
    <x v="52"/>
    <m/>
    <n v="1700"/>
    <n v="1303.9000000000001"/>
    <n v="1.3039000000000001"/>
    <m/>
  </r>
  <r>
    <x v="2"/>
    <d v="2010-09-10T00:00:00"/>
    <n v="12883"/>
    <n v="1705"/>
    <x v="3"/>
    <x v="1"/>
    <n v="112"/>
    <x v="33"/>
    <s v="c 70-100"/>
    <n v="0.41299999999999998"/>
    <n v="0.41299999999999992"/>
    <n v="0.41299999999999998"/>
    <n v="0.90769230769230758"/>
    <x v="1"/>
    <x v="52"/>
    <m/>
    <n v="1700"/>
    <n v="702.09999999999991"/>
    <n v="0.70209999999999995"/>
    <m/>
  </r>
  <r>
    <x v="2"/>
    <d v="2010-09-10T00:00:00"/>
    <n v="12882"/>
    <n v="1706"/>
    <x v="5"/>
    <x v="1"/>
    <n v="112"/>
    <x v="33"/>
    <s v="c 70-100"/>
    <n v="1.01"/>
    <n v="1.01"/>
    <n v="1.01"/>
    <n v="2.2197802197802199"/>
    <x v="0"/>
    <x v="0"/>
    <m/>
    <n v="1850"/>
    <n v="1868.5"/>
    <n v="1.8685"/>
    <m/>
  </r>
  <r>
    <x v="2"/>
    <d v="2010-09-10T00:00:00"/>
    <n v="12884"/>
    <n v="1706"/>
    <x v="5"/>
    <x v="1"/>
    <n v="112"/>
    <x v="33"/>
    <s v="c 70-100"/>
    <n v="1.41"/>
    <n v="1.41"/>
    <n v="1.41"/>
    <n v="3.0989010989010985"/>
    <x v="0"/>
    <x v="0"/>
    <m/>
    <n v="1850"/>
    <n v="2608.5"/>
    <n v="2.6084999999999998"/>
    <m/>
  </r>
  <r>
    <x v="2"/>
    <d v="2010-09-10T00:00:00"/>
    <n v="4011"/>
    <n v="136"/>
    <x v="0"/>
    <x v="2"/>
    <n v="150"/>
    <x v="7"/>
    <s v="d 105-120"/>
    <m/>
    <n v="0.94677165354330695"/>
    <n v="0.94677165354330695"/>
    <n v="1"/>
    <x v="0"/>
    <x v="0"/>
    <m/>
    <n v="2150"/>
    <n v="2035.5590551181099"/>
    <n v="2.0355590551181098"/>
    <m/>
  </r>
  <r>
    <x v="2"/>
    <d v="2010-09-10T00:00:00"/>
    <n v="4011"/>
    <n v="136"/>
    <x v="0"/>
    <x v="2"/>
    <n v="150"/>
    <x v="2"/>
    <s v="e 125-250"/>
    <m/>
    <n v="0.9862204724409448"/>
    <n v="0.9862204724409448"/>
    <n v="1"/>
    <x v="0"/>
    <x v="0"/>
    <m/>
    <n v="2150"/>
    <n v="2120.3740157480315"/>
    <n v="2.1203740157480313"/>
    <m/>
  </r>
  <r>
    <x v="2"/>
    <d v="2010-09-10T00:00:00"/>
    <n v="4011"/>
    <n v="136"/>
    <x v="0"/>
    <x v="2"/>
    <n v="150"/>
    <x v="10"/>
    <s v="d 105-120"/>
    <n v="4.6500000000000004"/>
    <n v="2.7219685039370076"/>
    <n v="2.7219685039370076"/>
    <n v="3"/>
    <x v="0"/>
    <x v="0"/>
    <m/>
    <n v="2150"/>
    <n v="5852.2322834645665"/>
    <n v="5.8522322834645664"/>
    <m/>
  </r>
  <r>
    <x v="2"/>
    <d v="2010-09-10T00:00:00"/>
    <n v="4011"/>
    <n v="136"/>
    <x v="0"/>
    <x v="2"/>
    <n v="150"/>
    <x v="15"/>
    <s v="c 70-100"/>
    <n v="5.37"/>
    <n v="5.3650393700787395"/>
    <n v="5.37"/>
    <n v="8"/>
    <x v="0"/>
    <x v="0"/>
    <m/>
    <n v="2150"/>
    <n v="11545.5"/>
    <n v="11.545500000000001"/>
    <m/>
  </r>
  <r>
    <x v="2"/>
    <d v="2010-09-10T00:00:00"/>
    <n v="12885"/>
    <n v="130"/>
    <x v="8"/>
    <x v="1"/>
    <n v="112"/>
    <x v="12"/>
    <s v="e 125-250"/>
    <m/>
    <n v="15.307600000000003"/>
    <n v="15.307600000000003"/>
    <n v="14"/>
    <x v="0"/>
    <x v="0"/>
    <m/>
    <n v="1700"/>
    <n v="26022.920000000006"/>
    <n v="26.022920000000006"/>
    <m/>
  </r>
  <r>
    <x v="2"/>
    <d v="2010-09-10T00:00:00"/>
    <n v="12885"/>
    <n v="130"/>
    <x v="8"/>
    <x v="1"/>
    <n v="112"/>
    <x v="3"/>
    <s v="e 125-250"/>
    <n v="24.85"/>
    <n v="9.5424000000000007"/>
    <n v="9.5424000000000007"/>
    <n v="8"/>
    <x v="0"/>
    <x v="0"/>
    <m/>
    <n v="1700"/>
    <n v="16222.080000000002"/>
    <n v="16.222080000000002"/>
    <m/>
  </r>
  <r>
    <x v="2"/>
    <d v="2010-09-10T00:00:00"/>
    <n v="4014"/>
    <n v="1707"/>
    <x v="5"/>
    <x v="3"/>
    <n v="150"/>
    <x v="17"/>
    <s v="d 105-120"/>
    <n v="4.08"/>
    <n v="4.080000000000001"/>
    <n v="4.08"/>
    <n v="4.7099567099567103"/>
    <x v="0"/>
    <x v="0"/>
    <m/>
    <n v="2300"/>
    <n v="9384"/>
    <n v="9.3840000000000003"/>
    <m/>
  </r>
  <r>
    <x v="2"/>
    <d v="2010-09-10T00:00:00"/>
    <n v="4012"/>
    <n v="1708"/>
    <x v="5"/>
    <x v="0"/>
    <n v="150"/>
    <x v="11"/>
    <s v="c 70-100"/>
    <n v="0.93548387096774188"/>
    <n v="0.93548387096774177"/>
    <n v="0.93548387096774188"/>
    <n v="1.1005692599620494"/>
    <x v="0"/>
    <x v="0"/>
    <m/>
    <n v="3200"/>
    <n v="2993.5483870967741"/>
    <n v="2.9935483870967743"/>
    <m/>
  </r>
  <r>
    <x v="2"/>
    <d v="2010-09-10T00:00:00"/>
    <n v="4012"/>
    <n v="1708"/>
    <x v="5"/>
    <x v="0"/>
    <n v="150"/>
    <x v="17"/>
    <s v="d 105-120"/>
    <n v="1.9645161290322579"/>
    <n v="1.9645161290322577"/>
    <n v="1.9645161290322579"/>
    <n v="2.2011385199240987"/>
    <x v="0"/>
    <x v="0"/>
    <m/>
    <n v="3200"/>
    <n v="6286.4516129032254"/>
    <n v="6.2864516129032255"/>
    <m/>
  </r>
  <r>
    <x v="2"/>
    <d v="2010-09-10T00:00:00"/>
    <n v="4028"/>
    <n v="1719"/>
    <x v="2"/>
    <x v="2"/>
    <n v="150"/>
    <x v="34"/>
    <s v="e 125-250"/>
    <n v="5.5290983606557385"/>
    <n v="5.5290983606557385"/>
    <n v="5.5290983606557385"/>
    <n v="5.1195355191256837"/>
    <x v="0"/>
    <x v="41"/>
    <m/>
    <n v="2200"/>
    <n v="12164.016393442625"/>
    <n v="12.164016393442626"/>
    <m/>
  </r>
  <r>
    <x v="2"/>
    <d v="2010-09-10T00:00:00"/>
    <n v="4028"/>
    <n v="1719"/>
    <x v="2"/>
    <x v="2"/>
    <n v="150"/>
    <x v="1"/>
    <s v="e 125-250"/>
    <n v="4.5871038251366123"/>
    <n v="4.5871038251366123"/>
    <n v="4.5871038251366123"/>
    <n v="4.0956284153005464"/>
    <x v="0"/>
    <x v="41"/>
    <m/>
    <n v="2200"/>
    <n v="10091.628415300547"/>
    <n v="10.091628415300548"/>
    <m/>
  </r>
  <r>
    <x v="2"/>
    <d v="2010-09-10T00:00:00"/>
    <n v="4028"/>
    <n v="1719"/>
    <x v="2"/>
    <x v="2"/>
    <n v="150"/>
    <x v="30"/>
    <s v="e 125-250"/>
    <n v="5.9386612021857923"/>
    <n v="5.9386612021857923"/>
    <n v="5.9386612021857923"/>
    <n v="5.1195355191256837"/>
    <x v="0"/>
    <x v="41"/>
    <m/>
    <n v="2200"/>
    <n v="13065.054644808743"/>
    <n v="13.065054644808743"/>
    <m/>
  </r>
  <r>
    <x v="2"/>
    <d v="2010-09-10T00:00:00"/>
    <n v="4028"/>
    <n v="1719"/>
    <x v="2"/>
    <x v="2"/>
    <n v="150"/>
    <x v="4"/>
    <s v="e 125-250"/>
    <n v="13.925136612021859"/>
    <n v="13.925136612021859"/>
    <n v="13.925136612021859"/>
    <n v="10.239071038251366"/>
    <x v="0"/>
    <x v="41"/>
    <m/>
    <n v="2200"/>
    <n v="30635.300546448088"/>
    <n v="30.635300546448089"/>
    <m/>
  </r>
  <r>
    <x v="2"/>
    <d v="2010-09-10T00:00:00"/>
    <n v="12890"/>
    <n v="1724"/>
    <x v="5"/>
    <x v="1"/>
    <n v="112"/>
    <x v="15"/>
    <s v="c 70-100"/>
    <n v="5.0199999999999996"/>
    <n v="5.0199999999999996"/>
    <n v="5.0199999999999996"/>
    <n v="9.0859728506787327"/>
    <x v="0"/>
    <x v="0"/>
    <m/>
    <n v="1850"/>
    <n v="9287"/>
    <n v="9.2870000000000008"/>
    <m/>
  </r>
  <r>
    <x v="2"/>
    <d v="2010-09-10T00:00:00"/>
    <n v="12889"/>
    <n v="1721"/>
    <x v="2"/>
    <x v="1"/>
    <n v="112"/>
    <x v="15"/>
    <s v="c 70-100"/>
    <n v="2.27"/>
    <n v="2.2699999999999996"/>
    <n v="2.27"/>
    <n v="4.1085972850678738"/>
    <x v="0"/>
    <x v="27"/>
    <m/>
    <n v="1850"/>
    <n v="4199.5"/>
    <n v="4.1994999999999996"/>
    <m/>
  </r>
  <r>
    <x v="2"/>
    <d v="2010-09-10T00:00:00"/>
    <n v="4019"/>
    <n v="136"/>
    <x v="0"/>
    <x v="2"/>
    <n v="150"/>
    <x v="31"/>
    <s v="e 125-250"/>
    <m/>
    <n v="1.317818181818182"/>
    <n v="1.317818181818182"/>
    <n v="1"/>
    <x v="0"/>
    <x v="0"/>
    <m/>
    <n v="2150"/>
    <n v="2833.3090909090911"/>
    <n v="2.8333090909090912"/>
    <m/>
  </r>
  <r>
    <x v="2"/>
    <d v="2010-09-10T00:00:00"/>
    <n v="4019"/>
    <n v="136"/>
    <x v="0"/>
    <x v="2"/>
    <n v="150"/>
    <x v="1"/>
    <s v="e 125-250"/>
    <m/>
    <n v="1.1530909090909092"/>
    <n v="1.1530909090909092"/>
    <n v="1"/>
    <x v="0"/>
    <x v="0"/>
    <m/>
    <n v="2150"/>
    <n v="2479.1454545454549"/>
    <n v="2.479145454545455"/>
    <m/>
  </r>
  <r>
    <x v="2"/>
    <d v="2010-09-10T00:00:00"/>
    <n v="4019"/>
    <n v="136"/>
    <x v="0"/>
    <x v="2"/>
    <n v="150"/>
    <x v="34"/>
    <s v="e 125-250"/>
    <m/>
    <n v="1.111909090909091"/>
    <n v="1.111909090909091"/>
    <n v="1"/>
    <x v="0"/>
    <x v="0"/>
    <m/>
    <n v="2150"/>
    <n v="2390.6045454545456"/>
    <n v="2.3906045454545457"/>
    <m/>
  </r>
  <r>
    <x v="2"/>
    <d v="2010-09-10T00:00:00"/>
    <n v="4019"/>
    <n v="136"/>
    <x v="0"/>
    <x v="2"/>
    <n v="150"/>
    <x v="10"/>
    <s v="d 105-120"/>
    <n v="4.53"/>
    <n v="0.94718181818181824"/>
    <n v="0.94718181818181824"/>
    <n v="1"/>
    <x v="0"/>
    <x v="0"/>
    <m/>
    <n v="2150"/>
    <n v="2036.4409090909091"/>
    <n v="2.036440909090909"/>
    <m/>
  </r>
  <r>
    <x v="2"/>
    <d v="2010-09-10T00:00:00"/>
    <n v="4027"/>
    <n v="136"/>
    <x v="0"/>
    <x v="2"/>
    <n v="150"/>
    <x v="8"/>
    <s v="e 125-250"/>
    <m/>
    <n v="3.6799137931034478"/>
    <n v="3.6799137931034478"/>
    <n v="3"/>
    <x v="0"/>
    <x v="0"/>
    <m/>
    <n v="2150"/>
    <n v="7911.814655172413"/>
    <n v="7.9118146551724129"/>
    <m/>
  </r>
  <r>
    <x v="2"/>
    <d v="2010-09-10T00:00:00"/>
    <n v="4027"/>
    <n v="136"/>
    <x v="0"/>
    <x v="2"/>
    <n v="150"/>
    <x v="10"/>
    <s v="d 105-120"/>
    <n v="4.59"/>
    <n v="0.91008620689655162"/>
    <n v="0.91008620689655162"/>
    <n v="1"/>
    <x v="0"/>
    <x v="0"/>
    <m/>
    <n v="2150"/>
    <n v="1956.6853448275861"/>
    <n v="1.956685344827586"/>
    <m/>
  </r>
  <r>
    <x v="2"/>
    <d v="2010-09-10T00:00:00"/>
    <n v="12892"/>
    <n v="1709"/>
    <x v="3"/>
    <x v="1"/>
    <n v="120"/>
    <x v="1"/>
    <s v="e 125-250"/>
    <n v="1"/>
    <n v="0.99999999999999989"/>
    <n v="1"/>
    <n v="1.0989010989010988"/>
    <x v="1"/>
    <x v="1"/>
    <m/>
    <n v="1900"/>
    <n v="1900"/>
    <n v="1.9"/>
    <s v="فرز"/>
  </r>
  <r>
    <x v="2"/>
    <d v="2010-09-10T00:00:00"/>
    <n v="12892"/>
    <n v="1710"/>
    <x v="0"/>
    <x v="1"/>
    <n v="112"/>
    <x v="10"/>
    <s v="d 105-120"/>
    <n v="3.2"/>
    <n v="3.2"/>
    <n v="3.2"/>
    <n v="4.2809364548494981"/>
    <x v="0"/>
    <x v="0"/>
    <m/>
    <n v="1900"/>
    <n v="6080"/>
    <n v="6.08"/>
    <m/>
  </r>
  <r>
    <x v="2"/>
    <d v="2010-09-10T00:00:00"/>
    <n v="12893"/>
    <n v="130"/>
    <x v="8"/>
    <x v="1"/>
    <n v="112"/>
    <x v="12"/>
    <s v="e 125-250"/>
    <m/>
    <n v="11.119339622641508"/>
    <n v="11.119339622641508"/>
    <n v="10"/>
    <x v="0"/>
    <x v="0"/>
    <m/>
    <n v="1700"/>
    <n v="18902.877358490565"/>
    <n v="18.902877358490564"/>
    <m/>
  </r>
  <r>
    <x v="2"/>
    <d v="2010-09-10T00:00:00"/>
    <n v="12893"/>
    <n v="130"/>
    <x v="8"/>
    <x v="1"/>
    <n v="112"/>
    <x v="5"/>
    <s v="e 125-250"/>
    <n v="21.43"/>
    <n v="10.31066037735849"/>
    <n v="10.31066037735849"/>
    <n v="10"/>
    <x v="0"/>
    <x v="0"/>
    <m/>
    <n v="1700"/>
    <n v="17528.122641509432"/>
    <n v="17.52812264150943"/>
    <m/>
  </r>
  <r>
    <x v="2"/>
    <d v="2010-09-10T00:00:00"/>
    <n v="4023"/>
    <n v="1722"/>
    <x v="2"/>
    <x v="0"/>
    <n v="150"/>
    <x v="14"/>
    <s v="b 50-65"/>
    <n v="0.56571428571428573"/>
    <n v="0.56571428571428561"/>
    <n v="0.56571428571428573"/>
    <n v="1.1092436974789917"/>
    <x v="0"/>
    <x v="31"/>
    <m/>
    <n v="3000"/>
    <n v="1697.1428571428571"/>
    <n v="1.6971428571428571"/>
    <m/>
  </r>
  <r>
    <x v="2"/>
    <d v="2010-09-10T00:00:00"/>
    <n v="4023"/>
    <n v="1722"/>
    <x v="2"/>
    <x v="0"/>
    <n v="150"/>
    <x v="6"/>
    <s v="c 70-100"/>
    <n v="0.75428571428571423"/>
    <n v="0.75428571428571412"/>
    <n v="0.75428571428571423"/>
    <n v="1.1092436974789914"/>
    <x v="0"/>
    <x v="31"/>
    <m/>
    <n v="3000"/>
    <n v="2262.8571428571427"/>
    <n v="2.2628571428571425"/>
    <m/>
  </r>
  <r>
    <x v="2"/>
    <d v="2010-09-10T00:00:00"/>
    <n v="4022"/>
    <n v="1723"/>
    <x v="2"/>
    <x v="0"/>
    <n v="140"/>
    <x v="18"/>
    <s v="b 50-65"/>
    <n v="1.8142541436464088"/>
    <n v="1.8142541436464088"/>
    <n v="1.8142541436464088"/>
    <n v="3.2837179070523237"/>
    <x v="0"/>
    <x v="23"/>
    <m/>
    <n v="3100"/>
    <n v="5624.1878453038671"/>
    <n v="5.624187845303867"/>
    <m/>
  </r>
  <r>
    <x v="2"/>
    <d v="2010-09-10T00:00:00"/>
    <n v="4022"/>
    <n v="1723"/>
    <x v="2"/>
    <x v="0"/>
    <n v="140"/>
    <x v="6"/>
    <s v="c 70-100"/>
    <n v="1.4886187845303867"/>
    <n v="1.4886187845303867"/>
    <n v="1.4886187845303867"/>
    <n v="2.1891452713682154"/>
    <x v="0"/>
    <x v="23"/>
    <m/>
    <n v="3100"/>
    <n v="4614.7182320441989"/>
    <n v="4.6147182320441988"/>
    <m/>
  </r>
  <r>
    <x v="2"/>
    <d v="2010-09-10T00:00:00"/>
    <n v="4022"/>
    <n v="1723"/>
    <x v="2"/>
    <x v="0"/>
    <n v="140"/>
    <x v="15"/>
    <s v="c 70-100"/>
    <n v="1.5816574585635359"/>
    <n v="1.5816574585635359"/>
    <n v="1.5816574585635359"/>
    <n v="2.1891452713682158"/>
    <x v="0"/>
    <x v="23"/>
    <m/>
    <n v="3100"/>
    <n v="4903.138121546961"/>
    <n v="4.9031381215469612"/>
    <m/>
  </r>
  <r>
    <x v="2"/>
    <d v="2010-09-10T00:00:00"/>
    <n v="4022"/>
    <n v="1723"/>
    <x v="2"/>
    <x v="0"/>
    <n v="140"/>
    <x v="16"/>
    <s v="c 70-100"/>
    <n v="1.6746961325966849"/>
    <n v="1.6746961325966847"/>
    <n v="1.6746961325966849"/>
    <n v="2.1891452713682154"/>
    <x v="0"/>
    <x v="23"/>
    <m/>
    <n v="3100"/>
    <n v="5191.5580110497231"/>
    <n v="5.1915580110497235"/>
    <m/>
  </r>
  <r>
    <x v="2"/>
    <d v="2010-09-10T00:00:00"/>
    <n v="4022"/>
    <n v="1723"/>
    <x v="2"/>
    <x v="0"/>
    <n v="140"/>
    <x v="11"/>
    <s v="c 70-100"/>
    <n v="1.8607734806629834"/>
    <n v="1.8607734806629836"/>
    <n v="1.8607734806629834"/>
    <n v="2.1891452713682158"/>
    <x v="0"/>
    <x v="23"/>
    <m/>
    <n v="3100"/>
    <n v="5768.3977900552491"/>
    <n v="5.768397790055249"/>
    <m/>
  </r>
  <r>
    <x v="2"/>
    <d v="2010-09-10T00:00:00"/>
    <n v="4018"/>
    <n v="1720"/>
    <x v="2"/>
    <x v="0"/>
    <n v="140"/>
    <x v="15"/>
    <s v="c 70-100"/>
    <n v="0.84"/>
    <n v="0.83999999999999986"/>
    <n v="0.84"/>
    <n v="1.162629757785467"/>
    <x v="0"/>
    <x v="27"/>
    <m/>
    <n v="3200"/>
    <n v="2688"/>
    <n v="2.6880000000000002"/>
    <m/>
  </r>
  <r>
    <x v="2"/>
    <d v="2010-09-10T00:00:00"/>
    <n v="4039"/>
    <n v="1739"/>
    <x v="2"/>
    <x v="2"/>
    <n v="150"/>
    <x v="14"/>
    <s v="b 50-65"/>
    <n v="0.44"/>
    <n v="0.44"/>
    <n v="0.44"/>
    <n v="0.91666666666666674"/>
    <x v="0"/>
    <x v="34"/>
    <m/>
    <n v="2100"/>
    <n v="924"/>
    <n v="0.92400000000000004"/>
    <m/>
  </r>
  <r>
    <x v="2"/>
    <d v="2010-09-10T00:00:00"/>
    <n v="4039"/>
    <n v="1739"/>
    <x v="2"/>
    <x v="2"/>
    <n v="150"/>
    <x v="14"/>
    <s v="b 50-65"/>
    <n v="1.02"/>
    <n v="1.02"/>
    <n v="1.02"/>
    <n v="2.125"/>
    <x v="0"/>
    <x v="34"/>
    <m/>
    <n v="2100"/>
    <n v="2142"/>
    <n v="2.1419999999999999"/>
    <m/>
  </r>
  <r>
    <x v="2"/>
    <d v="2010-09-10T00:00:00"/>
    <n v="4034"/>
    <n v="1735"/>
    <x v="2"/>
    <x v="2"/>
    <n v="150"/>
    <x v="20"/>
    <s v="d 105-120"/>
    <n v="1.91"/>
    <n v="1.91"/>
    <n v="1.91"/>
    <n v="2.1704545454545454"/>
    <x v="0"/>
    <x v="48"/>
    <m/>
    <n v="2150"/>
    <n v="4106.5"/>
    <n v="4.1064999999999996"/>
    <m/>
  </r>
  <r>
    <x v="2"/>
    <d v="2010-09-16T00:00:00"/>
    <n v="4036"/>
    <n v="1734"/>
    <x v="2"/>
    <x v="2"/>
    <n v="150"/>
    <x v="6"/>
    <s v="c 70-100"/>
    <n v="2.5049681528662417"/>
    <n v="2.5049681528662417"/>
    <n v="2.5049681528662417"/>
    <n v="3.9140127388535029"/>
    <x v="0"/>
    <x v="0"/>
    <m/>
    <n v="2200"/>
    <n v="5510.9299363057316"/>
    <n v="5.5109299363057316"/>
    <m/>
  </r>
  <r>
    <x v="2"/>
    <d v="2010-09-16T00:00:00"/>
    <n v="4036"/>
    <n v="1734"/>
    <x v="2"/>
    <x v="2"/>
    <n v="150"/>
    <x v="15"/>
    <s v="c 70-100"/>
    <n v="3.3269108280254773"/>
    <n v="3.3269108280254778"/>
    <n v="3.3269108280254773"/>
    <n v="4.8925159235668785"/>
    <x v="0"/>
    <x v="0"/>
    <m/>
    <n v="2200"/>
    <n v="7319.2038216560504"/>
    <n v="7.3192038216560507"/>
    <m/>
  </r>
  <r>
    <x v="2"/>
    <d v="2010-09-16T00:00:00"/>
    <n v="4036"/>
    <n v="1734"/>
    <x v="2"/>
    <x v="2"/>
    <n v="150"/>
    <x v="16"/>
    <s v="c 70-100"/>
    <n v="2.1135668789808917"/>
    <n v="2.1135668789808917"/>
    <n v="2.1135668789808917"/>
    <n v="2.9355095541401273"/>
    <x v="0"/>
    <x v="0"/>
    <m/>
    <n v="2200"/>
    <n v="4649.8471337579613"/>
    <n v="4.6498471337579614"/>
    <m/>
  </r>
  <r>
    <x v="2"/>
    <d v="2010-09-16T00:00:00"/>
    <n v="4036"/>
    <n v="1734"/>
    <x v="2"/>
    <x v="2"/>
    <n v="150"/>
    <x v="19"/>
    <s v="c 70-100"/>
    <n v="1.4873248407643311"/>
    <n v="1.4873248407643311"/>
    <n v="1.4873248407643311"/>
    <n v="1.9570063694267514"/>
    <x v="0"/>
    <x v="0"/>
    <m/>
    <n v="2200"/>
    <n v="3272.1146496815286"/>
    <n v="3.2721146496815288"/>
    <m/>
  </r>
  <r>
    <x v="2"/>
    <d v="2010-09-16T00:00:00"/>
    <n v="4036"/>
    <n v="1734"/>
    <x v="2"/>
    <x v="2"/>
    <n v="150"/>
    <x v="17"/>
    <s v="d 105-120"/>
    <n v="4.9316560509554135"/>
    <n v="4.9316560509554135"/>
    <n v="4.9316560509554135"/>
    <n v="5.8710191082802545"/>
    <x v="0"/>
    <x v="0"/>
    <m/>
    <n v="2200"/>
    <n v="10849.643312101909"/>
    <n v="10.849643312101909"/>
    <m/>
  </r>
  <r>
    <x v="2"/>
    <d v="2010-09-16T00:00:00"/>
    <n v="4036"/>
    <n v="1734"/>
    <x v="2"/>
    <x v="2"/>
    <n v="150"/>
    <x v="20"/>
    <s v="d 105-120"/>
    <n v="4.3054140127388534"/>
    <n v="4.3054140127388534"/>
    <n v="4.3054140127388534"/>
    <n v="4.8925159235668785"/>
    <x v="0"/>
    <x v="0"/>
    <m/>
    <n v="2200"/>
    <n v="9471.9108280254768"/>
    <n v="9.4719108280254769"/>
    <m/>
  </r>
  <r>
    <x v="2"/>
    <d v="2010-09-16T00:00:00"/>
    <n v="4036"/>
    <n v="1734"/>
    <x v="2"/>
    <x v="2"/>
    <n v="150"/>
    <x v="8"/>
    <s v="e 125-250"/>
    <n v="18.200159235668789"/>
    <n v="18.200159235668789"/>
    <n v="18.200159235668789"/>
    <n v="14.677547770700636"/>
    <x v="0"/>
    <x v="0"/>
    <m/>
    <n v="2200"/>
    <n v="40040.350318471334"/>
    <n v="40.040350318471333"/>
    <m/>
  </r>
  <r>
    <x v="2"/>
    <d v="2010-09-16T00:00:00"/>
    <n v="12901"/>
    <n v="1738"/>
    <x v="2"/>
    <x v="1"/>
    <n v="112"/>
    <x v="14"/>
    <s v="b 50-65"/>
    <n v="1.23"/>
    <n v="1.2299999999999998"/>
    <n v="1.23"/>
    <n v="3.1538461538461537"/>
    <x v="0"/>
    <x v="34"/>
    <m/>
    <n v="1850"/>
    <n v="2275.5"/>
    <n v="2.2755000000000001"/>
    <m/>
  </r>
  <r>
    <x v="2"/>
    <d v="2010-09-16T00:00:00"/>
    <n v="4037"/>
    <n v="136"/>
    <x v="0"/>
    <x v="2"/>
    <n v="150"/>
    <x v="20"/>
    <s v="d 105-120"/>
    <n v="4.2699999999999996"/>
    <n v="4.1285714285714281"/>
    <n v="4.2699999999999996"/>
    <n v="5"/>
    <x v="0"/>
    <x v="0"/>
    <m/>
    <n v="2150"/>
    <n v="9180.4999999999982"/>
    <n v="9.1804999999999986"/>
    <m/>
  </r>
  <r>
    <x v="2"/>
    <d v="2010-09-16T00:00:00"/>
    <n v="4037"/>
    <n v="136"/>
    <x v="0"/>
    <x v="2"/>
    <n v="150"/>
    <x v="20"/>
    <s v="d 105-120"/>
    <n v="1.51"/>
    <n v="1.6514285714285712"/>
    <n v="1.51"/>
    <n v="2"/>
    <x v="0"/>
    <x v="0"/>
    <m/>
    <n v="2150"/>
    <n v="3246.5"/>
    <n v="3.2465000000000002"/>
    <m/>
  </r>
  <r>
    <x v="2"/>
    <d v="2010-09-16T00:00:00"/>
    <n v="4029"/>
    <n v="136"/>
    <x v="0"/>
    <x v="2"/>
    <n v="150"/>
    <x v="16"/>
    <s v="c 70-100"/>
    <m/>
    <n v="2.179918032786885"/>
    <n v="2.179918032786885"/>
    <n v="3"/>
    <x v="0"/>
    <x v="0"/>
    <m/>
    <n v="2150"/>
    <n v="4686.8237704918029"/>
    <n v="4.6868237704918032"/>
    <m/>
  </r>
  <r>
    <x v="2"/>
    <d v="2010-09-16T00:00:00"/>
    <n v="4029"/>
    <n v="136"/>
    <x v="0"/>
    <x v="2"/>
    <n v="150"/>
    <x v="19"/>
    <s v="c 70-100"/>
    <n v="5.38"/>
    <n v="3.0680327868852455"/>
    <n v="3.0680327868852455"/>
    <n v="4"/>
    <x v="0"/>
    <x v="0"/>
    <m/>
    <n v="2150"/>
    <n v="6596.2704918032778"/>
    <n v="6.5962704918032777"/>
    <m/>
  </r>
  <r>
    <x v="2"/>
    <d v="2010-09-16T00:00:00"/>
    <n v="4029"/>
    <n v="136"/>
    <x v="0"/>
    <x v="2"/>
    <n v="150"/>
    <x v="9"/>
    <s v="e 125-250"/>
    <m/>
    <n v="1.2110655737704916"/>
    <n v="1.2110655737704916"/>
    <n v="1"/>
    <x v="0"/>
    <x v="0"/>
    <m/>
    <n v="2150"/>
    <n v="2603.7909836065569"/>
    <n v="2.6037909836065567"/>
    <m/>
  </r>
  <r>
    <x v="2"/>
    <d v="2010-09-16T00:00:00"/>
    <n v="4029"/>
    <n v="136"/>
    <x v="0"/>
    <x v="2"/>
    <n v="150"/>
    <x v="30"/>
    <s v="e 125-250"/>
    <m/>
    <n v="1.1706967213114754"/>
    <n v="1.1706967213114754"/>
    <n v="1"/>
    <x v="0"/>
    <x v="0"/>
    <m/>
    <n v="2150"/>
    <n v="2516.997950819672"/>
    <n v="2.5169979508196723"/>
    <m/>
  </r>
  <r>
    <x v="2"/>
    <d v="2010-09-16T00:00:00"/>
    <n v="4029"/>
    <n v="136"/>
    <x v="0"/>
    <x v="2"/>
    <n v="150"/>
    <x v="1"/>
    <s v="e 125-250"/>
    <m/>
    <n v="1.130327868852459"/>
    <n v="1.130327868852459"/>
    <n v="1"/>
    <x v="0"/>
    <x v="0"/>
    <m/>
    <n v="2150"/>
    <n v="2430.2049180327867"/>
    <n v="2.4302049180327869"/>
    <m/>
  </r>
  <r>
    <x v="2"/>
    <d v="2010-09-16T00:00:00"/>
    <n v="4029"/>
    <n v="136"/>
    <x v="0"/>
    <x v="2"/>
    <n v="150"/>
    <x v="34"/>
    <s v="e 125-250"/>
    <n v="4.47"/>
    <n v="1.0899590163934425"/>
    <n v="1.0899590163934425"/>
    <n v="1"/>
    <x v="0"/>
    <x v="0"/>
    <m/>
    <n v="2150"/>
    <n v="2343.4118852459014"/>
    <n v="2.3434118852459016"/>
    <m/>
  </r>
  <r>
    <x v="2"/>
    <d v="2010-09-16T00:00:00"/>
    <n v="12902"/>
    <n v="1725"/>
    <x v="0"/>
    <x v="1"/>
    <n v="112"/>
    <x v="19"/>
    <s v="c 70-100"/>
    <n v="2.58"/>
    <n v="2.5800000000000005"/>
    <n v="2.58"/>
    <n v="4.1781376518218618"/>
    <x v="0"/>
    <x v="0"/>
    <m/>
    <n v="1900"/>
    <n v="4902"/>
    <n v="4.9020000000000001"/>
    <m/>
  </r>
  <r>
    <x v="3"/>
    <m/>
    <m/>
    <m/>
    <x v="9"/>
    <x v="4"/>
    <m/>
    <x v="27"/>
    <m/>
    <m/>
    <m/>
    <m/>
    <m/>
    <x v="0"/>
    <x v="0"/>
    <m/>
    <m/>
    <m/>
    <m/>
    <m/>
  </r>
  <r>
    <x v="3"/>
    <m/>
    <m/>
    <m/>
    <x v="9"/>
    <x v="4"/>
    <m/>
    <x v="27"/>
    <m/>
    <m/>
    <m/>
    <m/>
    <m/>
    <x v="0"/>
    <x v="0"/>
    <m/>
    <m/>
    <m/>
    <m/>
    <m/>
  </r>
  <r>
    <x v="3"/>
    <m/>
    <m/>
    <m/>
    <x v="9"/>
    <x v="4"/>
    <m/>
    <x v="27"/>
    <m/>
    <m/>
    <m/>
    <m/>
    <m/>
    <x v="0"/>
    <x v="0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showHeaders="0" outline="1" outlineData="1" multipleFieldFilters="0">
  <location ref="A1:J31" firstHeaderRow="0" firstDataRow="2" firstDataCol="1"/>
  <pivotFields count="20">
    <pivotField axis="axisCol" showAll="0" defaultSubtotal="0">
      <items count="3">
        <item x="0"/>
        <item x="1"/>
        <item h="1" x="2"/>
      </items>
    </pivotField>
    <pivotField showAll="0" defaultSubtotal="0"/>
    <pivotField showAll="0" defaultSubtotal="0"/>
    <pivotField showAll="0"/>
    <pivotField axis="axisRow" showAll="0">
      <items count="11">
        <item x="0"/>
        <item x="7"/>
        <item x="4"/>
        <item x="5"/>
        <item x="6"/>
        <item x="8"/>
        <item x="1"/>
        <item x="2"/>
        <item x="3"/>
        <item x="9"/>
        <item t="default"/>
      </items>
    </pivotField>
    <pivotField axis="axisRow" showAll="0">
      <items count="6">
        <item x="2"/>
        <item x="1"/>
        <item x="3"/>
        <item x="0"/>
        <item x="4"/>
        <item t="default"/>
      </items>
    </pivotField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dataField="1" showAll="0"/>
    <pivotField showAll="0"/>
    <pivotField showAll="0"/>
  </pivotFields>
  <rowFields count="2">
    <field x="5"/>
    <field x="4"/>
  </rowFields>
  <rowItems count="29">
    <i>
      <x/>
    </i>
    <i r="1">
      <x/>
    </i>
    <i r="1">
      <x v="2"/>
    </i>
    <i r="1">
      <x v="3"/>
    </i>
    <i r="1">
      <x v="7"/>
    </i>
    <i r="1">
      <x v="8"/>
    </i>
    <i>
      <x v="1"/>
    </i>
    <i r="1">
      <x/>
    </i>
    <i r="1">
      <x v="3"/>
    </i>
    <i r="1">
      <x v="5"/>
    </i>
    <i r="1">
      <x v="6"/>
    </i>
    <i r="1">
      <x v="7"/>
    </i>
    <i r="1">
      <x v="8"/>
    </i>
    <i>
      <x v="2"/>
    </i>
    <i r="1">
      <x v="2"/>
    </i>
    <i r="1">
      <x v="3"/>
    </i>
    <i r="1">
      <x v="4"/>
    </i>
    <i r="1">
      <x v="7"/>
    </i>
    <i r="1">
      <x v="8"/>
    </i>
    <i>
      <x v="3"/>
    </i>
    <i r="1">
      <x/>
    </i>
    <i r="1">
      <x v="1"/>
    </i>
    <i r="1">
      <x v="3"/>
    </i>
    <i r="1">
      <x v="4"/>
    </i>
    <i r="1">
      <x v="5"/>
    </i>
    <i r="1">
      <x v="6"/>
    </i>
    <i r="1">
      <x v="7"/>
    </i>
    <i r="1">
      <x v="8"/>
    </i>
    <i t="grand">
      <x/>
    </i>
  </rowItems>
  <colFields count="2">
    <field x="0"/>
    <field x="-2"/>
  </colFields>
  <colItems count="9">
    <i>
      <x/>
      <x/>
    </i>
    <i r="1" i="1">
      <x v="1"/>
    </i>
    <i r="1" i="2">
      <x v="2"/>
    </i>
    <i>
      <x v="1"/>
      <x/>
    </i>
    <i r="1" i="1">
      <x v="1"/>
    </i>
    <i r="1" i="2">
      <x v="2"/>
    </i>
    <i t="grand">
      <x/>
    </i>
    <i t="grand" i="1">
      <x/>
    </i>
    <i t="grand" i="2">
      <x/>
    </i>
  </colItems>
  <dataFields count="3">
    <dataField name=" عدد" fld="12" baseField="0" baseItem="0" numFmtId="1"/>
    <dataField name=" الوزن" fld="11" baseField="0" baseItem="0" numFmtId="1"/>
    <dataField name=" القيمة" fld="17" baseField="0" baseItem="0" numFmtId="1"/>
  </dataFields>
  <formats count="35">
    <format dxfId="53">
      <pivotArea type="origin" dataOnly="0" labelOnly="1" outline="0" fieldPosition="0"/>
    </format>
    <format dxfId="52">
      <pivotArea dataOnly="0" labelOnly="1" fieldPosition="0">
        <references count="1">
          <reference field="0" count="0"/>
        </references>
      </pivotArea>
    </format>
    <format dxfId="51">
      <pivotArea field="0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50">
      <pivotArea field="0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49">
      <pivotArea field="0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48">
      <pivotArea type="origin" dataOnly="0" labelOnly="1" outline="0" fieldPosition="0"/>
    </format>
    <format dxfId="47">
      <pivotArea dataOnly="0" labelOnly="1" fieldPosition="0">
        <references count="1">
          <reference field="0" count="0"/>
        </references>
      </pivotArea>
    </format>
    <format dxfId="46">
      <pivotArea field="0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45">
      <pivotArea field="0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44">
      <pivotArea field="0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43">
      <pivotArea outline="0" collapsedLevelsAreSubtotals="1" fieldPosition="0">
        <references count="2">
          <reference field="4294967294" count="3" selected="0">
            <x v="0"/>
            <x v="1"/>
            <x v="2"/>
          </reference>
          <reference field="0" count="1" selected="0">
            <x v="0"/>
          </reference>
        </references>
      </pivotArea>
    </format>
    <format dxfId="42">
      <pivotArea dataOnly="0" labelOnly="1" fieldPosition="0">
        <references count="1">
          <reference field="0" count="1">
            <x v="0"/>
          </reference>
        </references>
      </pivotArea>
    </format>
    <format dxfId="41">
      <pivotArea field="0" grandCol="1" outline="0" collapsedLevelsAreSubtotals="1" axis="axisCol" fieldPosition="0">
        <references count="1">
          <reference field="4294967294" count="3" selected="0">
            <x v="0"/>
            <x v="1"/>
            <x v="2"/>
          </reference>
        </references>
      </pivotArea>
    </format>
    <format dxfId="40">
      <pivotArea field="0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39">
      <pivotArea field="0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38">
      <pivotArea field="0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37">
      <pivotArea dataOnly="0" labelOnly="1" fieldPosition="0">
        <references count="1">
          <reference field="0" count="0"/>
        </references>
      </pivotArea>
    </format>
    <format dxfId="36">
      <pivotArea dataOnly="0" labelOnly="1" fieldPosition="0">
        <references count="1">
          <reference field="0" count="0"/>
        </references>
      </pivotArea>
    </format>
    <format dxfId="35">
      <pivotArea dataOnly="0" labelOnly="1" fieldPosition="0">
        <references count="1">
          <reference field="0" count="0"/>
        </references>
      </pivotArea>
    </format>
    <format dxfId="34">
      <pivotArea dataOnly="0" labelOnly="1" fieldPosition="0">
        <references count="1">
          <reference field="0" count="0"/>
        </references>
      </pivotArea>
    </format>
    <format dxfId="33">
      <pivotArea dataOnly="0" labelOnly="1" fieldPosition="0">
        <references count="1">
          <reference field="0" count="0"/>
        </references>
      </pivotArea>
    </format>
    <format dxfId="32">
      <pivotArea outline="0" collapsedLevelsAreSubtotals="1" fieldPosition="0">
        <references count="2">
          <reference field="4294967294" count="3" selected="0">
            <x v="0"/>
            <x v="1"/>
            <x v="2"/>
          </reference>
          <reference field="0" count="1" selected="0">
            <x v="0"/>
          </reference>
        </references>
      </pivotArea>
    </format>
    <format dxfId="31">
      <pivotArea dataOnly="0" labelOnly="1" fieldPosition="0">
        <references count="1">
          <reference field="0" count="1">
            <x v="0"/>
          </reference>
        </references>
      </pivotArea>
    </format>
    <format dxfId="30">
      <pivotArea field="0" grandCol="1" outline="0" collapsedLevelsAreSubtotals="1" axis="axisCol" fieldPosition="0">
        <references count="1">
          <reference field="4294967294" count="3" selected="0">
            <x v="0"/>
            <x v="1"/>
            <x v="2"/>
          </reference>
        </references>
      </pivotArea>
    </format>
    <format dxfId="29">
      <pivotArea field="0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  <format dxfId="28">
      <pivotArea field="0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27">
      <pivotArea field="0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26">
      <pivotArea field="5" grandCol="1" collapsedLevelsAreSubtotals="1" axis="axisRow" fieldPosition="0">
        <references count="3">
          <reference field="4294967294" count="3" selected="0">
            <x v="0"/>
            <x v="1"/>
            <x v="2"/>
          </reference>
          <reference field="4" count="5">
            <x v="0"/>
            <x v="2"/>
            <x v="3"/>
            <x v="7"/>
            <x v="8"/>
          </reference>
          <reference field="5" count="1" selected="0">
            <x v="0"/>
          </reference>
        </references>
      </pivotArea>
    </format>
    <format dxfId="25">
      <pivotArea field="5" grandCol="1" collapsedLevelsAreSubtotals="1" axis="axisRow" fieldPosition="0">
        <references count="2">
          <reference field="4294967294" count="3" selected="0">
            <x v="0"/>
            <x v="1"/>
            <x v="2"/>
          </reference>
          <reference field="5" count="1">
            <x v="1"/>
          </reference>
        </references>
      </pivotArea>
    </format>
    <format dxfId="24">
      <pivotArea field="5" grandCol="1" collapsedLevelsAreSubtotals="1" axis="axisRow" fieldPosition="0">
        <references count="3">
          <reference field="4294967294" count="3" selected="0">
            <x v="0"/>
            <x v="1"/>
            <x v="2"/>
          </reference>
          <reference field="4" count="6">
            <x v="0"/>
            <x v="3"/>
            <x v="5"/>
            <x v="6"/>
            <x v="7"/>
            <x v="8"/>
          </reference>
          <reference field="5" count="1" selected="0">
            <x v="1"/>
          </reference>
        </references>
      </pivotArea>
    </format>
    <format dxfId="23">
      <pivotArea field="5" grandCol="1" collapsedLevelsAreSubtotals="1" axis="axisRow" fieldPosition="0">
        <references count="2">
          <reference field="4294967294" count="3" selected="0">
            <x v="0"/>
            <x v="1"/>
            <x v="2"/>
          </reference>
          <reference field="5" count="1">
            <x v="2"/>
          </reference>
        </references>
      </pivotArea>
    </format>
    <format dxfId="22">
      <pivotArea field="5" grandCol="1" collapsedLevelsAreSubtotals="1" axis="axisRow" fieldPosition="0">
        <references count="3">
          <reference field="4294967294" count="3" selected="0">
            <x v="0"/>
            <x v="1"/>
            <x v="2"/>
          </reference>
          <reference field="4" count="5">
            <x v="2"/>
            <x v="3"/>
            <x v="4"/>
            <x v="7"/>
            <x v="8"/>
          </reference>
          <reference field="5" count="1" selected="0">
            <x v="2"/>
          </reference>
        </references>
      </pivotArea>
    </format>
    <format dxfId="21">
      <pivotArea field="5" grandCol="1" collapsedLevelsAreSubtotals="1" axis="axisRow" fieldPosition="0">
        <references count="2">
          <reference field="4294967294" count="3" selected="0">
            <x v="0"/>
            <x v="1"/>
            <x v="2"/>
          </reference>
          <reference field="5" count="1">
            <x v="3"/>
          </reference>
        </references>
      </pivotArea>
    </format>
    <format dxfId="20">
      <pivotArea field="5" grandCol="1" collapsedLevelsAreSubtotals="1" axis="axisRow" fieldPosition="0">
        <references count="3">
          <reference field="4294967294" count="3" selected="0">
            <x v="0"/>
            <x v="1"/>
            <x v="2"/>
          </reference>
          <reference field="4" count="8">
            <x v="0"/>
            <x v="1"/>
            <x v="3"/>
            <x v="4"/>
            <x v="5"/>
            <x v="6"/>
            <x v="7"/>
            <x v="8"/>
          </reference>
          <reference field="5" count="1" selected="0">
            <x v="3"/>
          </reference>
        </references>
      </pivotArea>
    </format>
    <format dxfId="19">
      <pivotArea grandRow="1" grandCol="1" outline="0" collapsedLevelsAreSubtotals="1" fieldPosition="0">
        <references count="1">
          <reference field="4294967294" count="3" selected="0">
            <x v="0"/>
            <x v="1"/>
            <x v="2"/>
          </reference>
        </references>
      </pivotArea>
    </format>
  </formats>
  <pivotTableStyleInfo name="PivotStyleMedium2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size analysis" cacheId="9" applyNumberFormats="0" applyBorderFormats="0" applyFontFormats="0" applyPatternFormats="0" applyAlignmentFormats="0" applyWidthHeightFormats="1" dataCaption="Values" grandTotalCaption="Totals" showError="1" updatedVersion="4" minRefreshableVersion="3" showCalcMbrs="0" rowGrandTotals="0" colGrandTotals="0" itemPrintTitles="1" createdVersion="3" indent="0" outline="1" outlineData="1" chartFormat="1" rowHeaderCaption="المقاسات/ش">
  <location ref="B7:N25" firstHeaderRow="1" firstDataRow="3" firstDataCol="1" rowPageCount="4" colPageCount="1"/>
  <pivotFields count="21">
    <pivotField axis="axisCol" showAll="0">
      <items count="8">
        <item m="1" x="5"/>
        <item x="0"/>
        <item x="1"/>
        <item x="2"/>
        <item m="1" x="6"/>
        <item m="1" x="4"/>
        <item x="3"/>
        <item t="default"/>
      </items>
    </pivotField>
    <pivotField showAll="0"/>
    <pivotField showAll="0"/>
    <pivotField showAll="0"/>
    <pivotField axis="axisPage" multipleItemSelectionAllowed="1" showAll="0">
      <items count="30">
        <item m="1" x="23"/>
        <item m="1" x="26"/>
        <item m="1" x="17"/>
        <item m="1" x="16"/>
        <item m="1" x="12"/>
        <item m="1" x="13"/>
        <item m="1" x="14"/>
        <item m="1" x="27"/>
        <item m="1" x="21"/>
        <item m="1" x="10"/>
        <item m="1" x="11"/>
        <item m="1" x="15"/>
        <item m="1" x="18"/>
        <item m="1" x="19"/>
        <item m="1" x="20"/>
        <item m="1" x="24"/>
        <item m="1" x="25"/>
        <item x="2"/>
        <item x="3"/>
        <item m="1" x="28"/>
        <item m="1" x="22"/>
        <item x="9"/>
        <item x="0"/>
        <item x="1"/>
        <item x="4"/>
        <item x="5"/>
        <item x="6"/>
        <item x="7"/>
        <item x="8"/>
        <item t="default"/>
      </items>
    </pivotField>
    <pivotField axis="axisPage" multipleItemSelectionAllowed="1" showAll="0">
      <items count="11">
        <item sd="0" m="1" x="6"/>
        <item h="1" x="2"/>
        <item h="1" m="1" x="8"/>
        <item h="1" x="1"/>
        <item h="1" m="1" x="7"/>
        <item x="3"/>
        <item h="1" x="0"/>
        <item h="1" m="1" x="9"/>
        <item h="1" m="1" x="5"/>
        <item h="1" x="4"/>
        <item t="default"/>
      </items>
    </pivotField>
    <pivotField showAll="0"/>
    <pivotField axis="axisRow" showAll="0">
      <items count="50">
        <item m="1" x="45"/>
        <item m="1" x="40"/>
        <item x="23"/>
        <item x="24"/>
        <item x="25"/>
        <item x="14"/>
        <item x="18"/>
        <item x="33"/>
        <item x="32"/>
        <item x="6"/>
        <item x="15"/>
        <item x="16"/>
        <item x="19"/>
        <item m="1" x="44"/>
        <item x="11"/>
        <item x="17"/>
        <item x="20"/>
        <item m="1" x="41"/>
        <item x="10"/>
        <item m="1" x="46"/>
        <item x="7"/>
        <item x="2"/>
        <item x="0"/>
        <item x="34"/>
        <item x="1"/>
        <item x="30"/>
        <item x="9"/>
        <item x="5"/>
        <item x="8"/>
        <item x="31"/>
        <item x="12"/>
        <item x="4"/>
        <item m="1" x="43"/>
        <item x="35"/>
        <item x="3"/>
        <item x="28"/>
        <item x="29"/>
        <item x="39"/>
        <item x="21"/>
        <item x="22"/>
        <item x="26"/>
        <item x="36"/>
        <item x="13"/>
        <item m="1" x="42"/>
        <item x="37"/>
        <item x="38"/>
        <item m="1" x="48"/>
        <item m="1" x="47"/>
        <item x="27"/>
        <item t="default"/>
      </items>
    </pivotField>
    <pivotField showAll="0"/>
    <pivotField showAll="0" defaultSubtotal="0"/>
    <pivotField showAll="0"/>
    <pivotField dataField="1" showAll="0" defaultSubtotal="0"/>
    <pivotField dataField="1" showAll="0"/>
    <pivotField axis="axisPage" multipleItemSelectionAllowed="1" showAll="0">
      <items count="3">
        <item x="1"/>
        <item x="0"/>
        <item t="default"/>
      </items>
    </pivotField>
    <pivotField name="المتنوعون" axis="axisPage" showAll="0">
      <items count="114">
        <item x="31"/>
        <item m="1" x="71"/>
        <item m="1" x="91"/>
        <item m="1" x="84"/>
        <item m="1" x="77"/>
        <item m="1" x="60"/>
        <item m="1" x="55"/>
        <item x="38"/>
        <item m="1" x="67"/>
        <item m="1" x="68"/>
        <item m="1" x="61"/>
        <item x="40"/>
        <item m="1" x="87"/>
        <item x="33"/>
        <item m="1" x="69"/>
        <item x="17"/>
        <item x="21"/>
        <item m="1" x="99"/>
        <item m="1" x="93"/>
        <item m="1" x="80"/>
        <item m="1" x="54"/>
        <item x="50"/>
        <item m="1" x="107"/>
        <item m="1" x="79"/>
        <item m="1" x="72"/>
        <item m="1" x="73"/>
        <item x="42"/>
        <item x="39"/>
        <item x="26"/>
        <item x="35"/>
        <item x="27"/>
        <item x="52"/>
        <item m="1" x="57"/>
        <item x="18"/>
        <item x="45"/>
        <item m="1" x="83"/>
        <item m="1" x="53"/>
        <item m="1" x="98"/>
        <item x="41"/>
        <item x="37"/>
        <item x="30"/>
        <item m="1" x="89"/>
        <item m="1" x="78"/>
        <item x="14"/>
        <item x="12"/>
        <item m="1" x="82"/>
        <item x="16"/>
        <item x="34"/>
        <item m="1" x="103"/>
        <item m="1" x="108"/>
        <item x="19"/>
        <item m="1" x="62"/>
        <item x="10"/>
        <item m="1" x="105"/>
        <item x="25"/>
        <item m="1" x="104"/>
        <item x="47"/>
        <item m="1" x="70"/>
        <item x="46"/>
        <item x="36"/>
        <item x="23"/>
        <item x="51"/>
        <item x="43"/>
        <item x="15"/>
        <item x="13"/>
        <item x="32"/>
        <item x="48"/>
        <item x="24"/>
        <item m="1" x="59"/>
        <item m="1" x="112"/>
        <item m="1" x="94"/>
        <item m="1" x="90"/>
        <item m="1" x="95"/>
        <item m="1" x="101"/>
        <item m="1" x="106"/>
        <item m="1" x="85"/>
        <item m="1" x="97"/>
        <item x="28"/>
        <item m="1" x="63"/>
        <item x="11"/>
        <item m="1" x="109"/>
        <item m="1" x="111"/>
        <item m="1" x="96"/>
        <item m="1" x="100"/>
        <item m="1" x="56"/>
        <item m="1" x="92"/>
        <item m="1" x="81"/>
        <item m="1" x="65"/>
        <item m="1" x="66"/>
        <item m="1" x="110"/>
        <item m="1" x="64"/>
        <item m="1" x="88"/>
        <item x="49"/>
        <item m="1" x="58"/>
        <item x="44"/>
        <item x="20"/>
        <item x="29"/>
        <item m="1" x="74"/>
        <item m="1" x="75"/>
        <item m="1" x="76"/>
        <item m="1" x="86"/>
        <item m="1" x="102"/>
        <item x="0"/>
        <item x="1"/>
        <item x="2"/>
        <item x="3"/>
        <item x="4"/>
        <item x="5"/>
        <item x="6"/>
        <item x="7"/>
        <item x="8"/>
        <item x="9"/>
        <item x="22"/>
        <item t="default"/>
      </items>
    </pivotField>
    <pivotField showAll="0"/>
    <pivotField showAll="0"/>
    <pivotField dataField="1" showAll="0"/>
    <pivotField showAll="0" defaultSubtotal="0"/>
    <pivotField showAll="0"/>
    <pivotField dataField="1" dragToRow="0" dragToCol="0" dragToPage="0" showAll="0" defaultSubtotal="0"/>
  </pivotFields>
  <rowFields count="1">
    <field x="7"/>
  </rowFields>
  <rowItems count="16">
    <i>
      <x v="3"/>
    </i>
    <i>
      <x v="5"/>
    </i>
    <i>
      <x v="6"/>
    </i>
    <i>
      <x v="7"/>
    </i>
    <i>
      <x v="9"/>
    </i>
    <i>
      <x v="10"/>
    </i>
    <i>
      <x v="11"/>
    </i>
    <i>
      <x v="14"/>
    </i>
    <i>
      <x v="15"/>
    </i>
    <i>
      <x v="18"/>
    </i>
    <i>
      <x v="20"/>
    </i>
    <i>
      <x v="21"/>
    </i>
    <i>
      <x v="34"/>
    </i>
    <i>
      <x v="36"/>
    </i>
    <i>
      <x v="40"/>
    </i>
    <i>
      <x v="42"/>
    </i>
  </rowItems>
  <colFields count="2">
    <field x="-2"/>
    <field x="0"/>
  </colFields>
  <colItems count="12">
    <i>
      <x/>
      <x v="1"/>
    </i>
    <i r="1">
      <x v="2"/>
    </i>
    <i r="1">
      <x v="3"/>
    </i>
    <i i="1">
      <x v="1"/>
      <x v="1"/>
    </i>
    <i r="1" i="1">
      <x v="2"/>
    </i>
    <i r="1" i="1">
      <x v="3"/>
    </i>
    <i i="2">
      <x v="2"/>
      <x v="1"/>
    </i>
    <i r="1" i="2">
      <x v="2"/>
    </i>
    <i r="1" i="2">
      <x v="3"/>
    </i>
    <i i="3">
      <x v="3"/>
      <x v="1"/>
    </i>
    <i r="1" i="3">
      <x v="2"/>
    </i>
    <i r="1" i="3">
      <x v="3"/>
    </i>
  </colItems>
  <pageFields count="4">
    <pageField fld="13" hier="-1"/>
    <pageField fld="4" hier="-1"/>
    <pageField fld="14" hier="-1"/>
    <pageField fld="5" hier="-1"/>
  </pageFields>
  <dataFields count="4">
    <dataField name="العدد" fld="12" baseField="0" baseItem="0"/>
    <dataField name=" الوزن" fld="11" baseField="0" baseItem="0" numFmtId="165"/>
    <dataField name=" القيمة بالجنية" fld="17" baseField="0" baseItem="0" numFmtId="3"/>
    <dataField name=" متوسط السعر بالجنية" fld="20" baseField="0" baseItem="0" numFmtId="3"/>
  </dataFields>
  <formats count="8">
    <format dxfId="15">
      <pivotArea dataOnly="0" labelOnly="1" outline="0" fieldPosition="0">
        <references count="1">
          <reference field="13" count="0"/>
        </references>
      </pivotArea>
    </format>
    <format dxfId="14">
      <pivotArea dataOnly="0" labelOnly="1" outline="0" fieldPosition="0">
        <references count="1">
          <reference field="4" count="0"/>
        </references>
      </pivotArea>
    </format>
    <format dxfId="13">
      <pivotArea dataOnly="0" labelOnly="1" outline="0" fieldPosition="0">
        <references count="1">
          <reference field="14" count="0"/>
        </references>
      </pivotArea>
    </format>
    <format dxfId="12">
      <pivotArea dataOnly="0" labelOnly="1" outline="0" fieldPosition="0">
        <references count="1">
          <reference field="5" count="0"/>
        </references>
      </pivotArea>
    </format>
    <format dxfId="11">
      <pivotArea field="13" type="button" dataOnly="0" labelOnly="1" outline="0" axis="axisPage" fieldPosition="0"/>
    </format>
    <format dxfId="10">
      <pivotArea dataOnly="0" labelOnly="1" outline="0" fieldPosition="0">
        <references count="1">
          <reference field="13" count="0"/>
        </references>
      </pivotArea>
    </format>
    <format dxfId="9">
      <pivotArea field="4" type="button" dataOnly="0" labelOnly="1" outline="0" axis="axisPage" fieldPosition="1"/>
    </format>
    <format dxfId="8">
      <pivotArea dataOnly="0" labelOnly="1" outline="0" fieldPosition="0">
        <references count="1">
          <reference field="4" count="0"/>
        </references>
      </pivotArea>
    </format>
  </formats>
  <chartFormats count="12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3"/>
          </reference>
          <reference field="0" count="1" selected="0">
            <x v="0"/>
          </reference>
        </references>
      </pivotArea>
    </chartFormat>
    <chartFormat chart="0" format="19" series="1">
      <pivotArea type="data" outline="0" fieldPosition="0">
        <references count="2">
          <reference field="4294967294" count="1" selected="0">
            <x v="3"/>
          </reference>
          <reference field="0" count="1" selected="0">
            <x v="1"/>
          </reference>
        </references>
      </pivotArea>
    </chartFormat>
    <chartFormat chart="0" format="20" series="1">
      <pivotArea type="data" outline="0" fieldPosition="0">
        <references count="2">
          <reference field="4294967294" count="1" selected="0">
            <x v="3"/>
          </reference>
          <reference field="0" count="1" selected="0">
            <x v="2"/>
          </reference>
        </references>
      </pivotArea>
    </chartFormat>
    <chartFormat chart="0" format="21" series="1">
      <pivotArea type="data" outline="0" fieldPosition="0">
        <references count="2">
          <reference field="4294967294" count="1" selected="0">
            <x v="3"/>
          </reference>
          <reference field="0" count="1" selected="0">
            <x v="3"/>
          </reference>
        </references>
      </pivotArea>
    </chartFormat>
    <chartFormat chart="0" format="22" series="1">
      <pivotArea type="data" outline="0" fieldPosition="0">
        <references count="2">
          <reference field="4294967294" count="1" selected="0">
            <x v="3"/>
          </reference>
          <reference field="0" count="1" selected="0">
            <x v="4"/>
          </reference>
        </references>
      </pivotArea>
    </chartFormat>
    <chartFormat chart="0" format="23" series="1">
      <pivotArea type="data" outline="0" fieldPosition="0">
        <references count="2">
          <reference field="4294967294" count="1" selected="0">
            <x v="3"/>
          </reference>
          <reference field="0" count="1" selected="0">
            <x v="5"/>
          </reference>
        </references>
      </pivotArea>
    </chartFormat>
  </chartFormats>
  <pivotTableStyleInfo name="emany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42"/>
  <sheetViews>
    <sheetView rightToLeft="1" topLeftCell="I1" zoomScale="145" zoomScaleNormal="145" workbookViewId="0">
      <pane ySplit="5" topLeftCell="A51" activePane="bottomLeft" state="frozen"/>
      <selection pane="bottomLeft" activeCell="G54" sqref="G54:I55"/>
    </sheetView>
  </sheetViews>
  <sheetFormatPr defaultColWidth="9.140625" defaultRowHeight="15" customHeight="1"/>
  <cols>
    <col min="1" max="1" width="3.85546875" style="1" hidden="1" customWidth="1"/>
    <col min="2" max="2" width="5" style="1" hidden="1" customWidth="1"/>
    <col min="3" max="3" width="5.140625" style="1" hidden="1" customWidth="1"/>
    <col min="4" max="4" width="4.5703125" style="1" customWidth="1"/>
    <col min="5" max="5" width="9.85546875" style="1" customWidth="1"/>
    <col min="6" max="6" width="6" style="1" customWidth="1"/>
    <col min="7" max="7" width="5" style="1" customWidth="1"/>
    <col min="8" max="8" width="10" style="1" customWidth="1"/>
    <col min="9" max="9" width="7.140625" style="1" bestFit="1" customWidth="1"/>
    <col min="10" max="10" width="4.42578125" style="1" bestFit="1" customWidth="1"/>
    <col min="11" max="11" width="4.85546875" style="1" bestFit="1" customWidth="1"/>
    <col min="12" max="12" width="6.42578125" style="1" customWidth="1"/>
    <col min="13" max="13" width="6.85546875" style="1" customWidth="1"/>
    <col min="14" max="14" width="6.85546875" style="1" hidden="1" customWidth="1"/>
    <col min="15" max="15" width="7.42578125" style="1" customWidth="1"/>
    <col min="16" max="16" width="3.140625" style="1" bestFit="1" customWidth="1"/>
    <col min="17" max="17" width="4.42578125" style="1" bestFit="1" customWidth="1"/>
    <col min="18" max="18" width="13" style="1" customWidth="1"/>
    <col min="19" max="19" width="5.42578125" style="1" customWidth="1"/>
    <col min="20" max="20" width="8.28515625" style="1" customWidth="1"/>
    <col min="21" max="22" width="7.5703125" style="1" customWidth="1"/>
    <col min="23" max="23" width="12" style="1" customWidth="1"/>
    <col min="24" max="24" width="2" style="1" customWidth="1"/>
    <col min="25" max="25" width="2.5703125" style="1" customWidth="1"/>
    <col min="26" max="16384" width="9.140625" style="1"/>
  </cols>
  <sheetData>
    <row r="1" spans="2:23" ht="12" customHeight="1">
      <c r="E1" s="8" t="s">
        <v>145</v>
      </c>
      <c r="F1" s="17">
        <f>SUBTOTAL(4,E6:E12668)-SUBTOTAL(5,E6:E12668)+1</f>
        <v>78</v>
      </c>
      <c r="G1" s="8"/>
      <c r="H1" s="8"/>
      <c r="I1" s="8"/>
      <c r="J1" s="8"/>
      <c r="K1" s="8"/>
      <c r="L1" s="8"/>
      <c r="M1" s="11">
        <f>M2/M3</f>
        <v>1</v>
      </c>
      <c r="N1" s="11"/>
      <c r="O1" s="11">
        <f>O2/O3</f>
        <v>1</v>
      </c>
      <c r="P1" s="8"/>
      <c r="Q1" s="8"/>
      <c r="R1" s="8"/>
      <c r="S1" s="8"/>
      <c r="T1" s="14" t="s">
        <v>146</v>
      </c>
      <c r="U1" s="9">
        <f>U2/U3</f>
        <v>1</v>
      </c>
      <c r="V1" s="9"/>
      <c r="W1" s="8"/>
    </row>
    <row r="2" spans="2:23" ht="12" customHeight="1">
      <c r="E2" s="8"/>
      <c r="F2" s="8"/>
      <c r="G2" s="8"/>
      <c r="H2" s="8"/>
      <c r="I2" s="8"/>
      <c r="J2" s="8"/>
      <c r="K2" s="8"/>
      <c r="L2" s="8"/>
      <c r="M2" s="21">
        <f>SUBTOTAL(9,M6:M2668)</f>
        <v>3437.3137378640727</v>
      </c>
      <c r="N2" s="21"/>
      <c r="O2" s="21">
        <f>SUBTOTAL(9,O6:O2668)</f>
        <v>3458.1507550321521</v>
      </c>
      <c r="P2" s="8"/>
      <c r="Q2" s="8"/>
      <c r="R2" s="8"/>
      <c r="S2" s="8"/>
      <c r="T2" s="16">
        <f>U2/M2</f>
        <v>2488.4468776851477</v>
      </c>
      <c r="U2" s="10">
        <f>SUBTOTAL(9,U6:U2668)</f>
        <v>8553572.6386121158</v>
      </c>
      <c r="V2" s="10"/>
      <c r="W2" s="8"/>
    </row>
    <row r="3" spans="2:23" ht="12" customHeight="1">
      <c r="E3" s="8"/>
      <c r="F3" s="8"/>
      <c r="G3" s="8"/>
      <c r="H3" s="8"/>
      <c r="I3" s="8"/>
      <c r="J3" s="8"/>
      <c r="K3" s="8"/>
      <c r="L3" s="8"/>
      <c r="M3" s="15">
        <f>SUM(M6:M2668)</f>
        <v>3437.3137378640727</v>
      </c>
      <c r="N3" s="15"/>
      <c r="O3" s="15">
        <f>SUM(O6:O2668)</f>
        <v>3458.1507550321521</v>
      </c>
      <c r="P3" s="8"/>
      <c r="Q3" s="8"/>
      <c r="R3" s="8"/>
      <c r="S3" s="8"/>
      <c r="T3" s="16">
        <f>U3/M3</f>
        <v>2488.4468776851477</v>
      </c>
      <c r="U3" s="10">
        <f>SUM(U6:U2668)</f>
        <v>8553572.6386121158</v>
      </c>
      <c r="V3" s="10"/>
      <c r="W3" s="8"/>
    </row>
    <row r="4" spans="2:23" ht="12" customHeight="1">
      <c r="E4" s="23"/>
      <c r="F4" s="23"/>
      <c r="G4" s="23"/>
      <c r="H4" s="23"/>
      <c r="I4" s="23"/>
      <c r="J4" s="23"/>
      <c r="K4" s="23"/>
      <c r="L4" s="23"/>
      <c r="M4" s="26" t="s">
        <v>7</v>
      </c>
      <c r="N4" s="29"/>
      <c r="O4" s="29"/>
      <c r="P4" s="29"/>
      <c r="Q4" s="23"/>
      <c r="R4" s="23"/>
      <c r="S4" s="23"/>
      <c r="T4" s="23"/>
      <c r="U4" s="30"/>
      <c r="V4" s="30"/>
      <c r="W4" s="27"/>
    </row>
    <row r="5" spans="2:23" ht="12" customHeight="1">
      <c r="B5" s="28"/>
      <c r="C5" s="28" t="s">
        <v>158</v>
      </c>
      <c r="D5" s="28" t="s">
        <v>151</v>
      </c>
      <c r="E5" s="28" t="s">
        <v>0</v>
      </c>
      <c r="F5" s="28" t="s">
        <v>1</v>
      </c>
      <c r="G5" s="28" t="s">
        <v>2</v>
      </c>
      <c r="H5" s="28" t="s">
        <v>3</v>
      </c>
      <c r="I5" s="28" t="s">
        <v>4</v>
      </c>
      <c r="J5" s="28" t="s">
        <v>5</v>
      </c>
      <c r="K5" s="28" t="s">
        <v>6</v>
      </c>
      <c r="L5" s="28" t="s">
        <v>148</v>
      </c>
      <c r="M5" s="2" t="s">
        <v>160</v>
      </c>
      <c r="N5" s="25" t="s">
        <v>157</v>
      </c>
      <c r="O5" s="25" t="s">
        <v>161</v>
      </c>
      <c r="P5" s="25" t="s">
        <v>14</v>
      </c>
      <c r="Q5" s="24" t="s">
        <v>8</v>
      </c>
      <c r="R5" s="28" t="s">
        <v>9</v>
      </c>
      <c r="S5" s="28" t="s">
        <v>10</v>
      </c>
      <c r="T5" s="28" t="s">
        <v>11</v>
      </c>
      <c r="U5" s="31" t="s">
        <v>12</v>
      </c>
      <c r="V5" s="31" t="s">
        <v>154</v>
      </c>
      <c r="W5" s="28" t="s">
        <v>13</v>
      </c>
    </row>
    <row r="6" spans="2:23" ht="15" customHeight="1">
      <c r="B6" s="1">
        <f>K6*P6</f>
        <v>520</v>
      </c>
      <c r="C6" s="39">
        <f t="shared" ref="C6:C69" si="0">SUMIFS($M$6:$M$12669,$E$6:$E$12669,$E6,$F$6:$F$12669,$F6,$G$6:$G$12669,$G6,$H$6:$H$12669,$H6,$I$6:$I$12669,$I6,$J$6:$J$12669,$J6)/SUMIFS($B$6:$B$12669,$E$6:$E$12669,$E6,$F$6:$F$12669,$F6,$G$6:$G$12669,$G6,$H$6:$H$12669,$H6,$I$6:$I$12669,$I6,$J$6:$J$12669,$J6)</f>
        <v>9.1969472525272739E-3</v>
      </c>
      <c r="D6" s="22">
        <f>MONTH(E6)</f>
        <v>7</v>
      </c>
      <c r="E6" s="3">
        <v>40360</v>
      </c>
      <c r="F6" s="4">
        <v>3661</v>
      </c>
      <c r="G6" s="4">
        <v>1240</v>
      </c>
      <c r="H6" s="4" t="s">
        <v>175</v>
      </c>
      <c r="I6" s="4" t="s">
        <v>18</v>
      </c>
      <c r="J6" s="4">
        <v>150</v>
      </c>
      <c r="K6" s="4">
        <v>130</v>
      </c>
      <c r="L6" s="4"/>
      <c r="M6" s="5">
        <v>5.0599999999999996</v>
      </c>
      <c r="N6" s="5">
        <f t="shared" ref="N6:N32" si="1">IF(AND(K6&lt;&gt;"",P6&lt;&gt;""),K6*C6*P6,M6)</f>
        <v>4.7824125713141825</v>
      </c>
      <c r="O6" s="5">
        <f t="shared" ref="O6:O69" si="2">IF(OR(M6="",M5=""),N6,M6)</f>
        <v>5.0599999999999996</v>
      </c>
      <c r="P6" s="6">
        <v>4</v>
      </c>
      <c r="Q6" s="4"/>
      <c r="R6" s="4"/>
      <c r="S6" s="12"/>
      <c r="T6" s="7">
        <v>2000</v>
      </c>
      <c r="U6" s="7">
        <f>T6*O6</f>
        <v>10120</v>
      </c>
      <c r="V6" s="36">
        <f t="shared" ref="V6:V32" si="3">U6/1000</f>
        <v>10.119999999999999</v>
      </c>
      <c r="W6" s="4"/>
    </row>
    <row r="7" spans="2:23" ht="15" customHeight="1">
      <c r="B7" s="1">
        <f t="shared" ref="B7:B32" si="4">K7*P7</f>
        <v>168.86350656767561</v>
      </c>
      <c r="C7" s="39">
        <f t="shared" si="0"/>
        <v>9.1969472525272739E-3</v>
      </c>
      <c r="D7" s="22">
        <f t="shared" ref="D7:D32" si="5">MONTH(E7)</f>
        <v>7</v>
      </c>
      <c r="E7" s="3">
        <v>40360</v>
      </c>
      <c r="F7" s="4">
        <v>3661</v>
      </c>
      <c r="G7" s="4">
        <v>1240</v>
      </c>
      <c r="H7" s="4" t="s">
        <v>175</v>
      </c>
      <c r="I7" s="4" t="s">
        <v>18</v>
      </c>
      <c r="J7" s="4">
        <v>150</v>
      </c>
      <c r="K7" s="4">
        <v>140</v>
      </c>
      <c r="L7" s="4"/>
      <c r="M7" s="5">
        <v>1.4353398058252427</v>
      </c>
      <c r="N7" s="5">
        <f t="shared" si="1"/>
        <v>1.5530287627797055</v>
      </c>
      <c r="O7" s="5">
        <f t="shared" si="2"/>
        <v>1.4353398058252427</v>
      </c>
      <c r="P7" s="6">
        <v>1.2061679040548259</v>
      </c>
      <c r="Q7" s="4"/>
      <c r="R7" s="4"/>
      <c r="S7" s="12"/>
      <c r="T7" s="7">
        <v>1000</v>
      </c>
      <c r="U7" s="7">
        <f t="shared" ref="U7:U70" si="6">T7*O7</f>
        <v>1435.3398058252426</v>
      </c>
      <c r="V7" s="36">
        <f t="shared" si="3"/>
        <v>1.4353398058252427</v>
      </c>
      <c r="W7" s="4"/>
    </row>
    <row r="8" spans="2:23" ht="15" customHeight="1">
      <c r="B8" s="1">
        <f t="shared" si="4"/>
        <v>452.31296402055972</v>
      </c>
      <c r="C8" s="39">
        <f t="shared" si="0"/>
        <v>9.1969472525272739E-3</v>
      </c>
      <c r="D8" s="22">
        <f t="shared" si="5"/>
        <v>7</v>
      </c>
      <c r="E8" s="3">
        <v>40360</v>
      </c>
      <c r="F8" s="4">
        <v>3661</v>
      </c>
      <c r="G8" s="4">
        <v>1240</v>
      </c>
      <c r="H8" s="4" t="s">
        <v>175</v>
      </c>
      <c r="I8" s="4" t="s">
        <v>18</v>
      </c>
      <c r="J8" s="4">
        <v>150</v>
      </c>
      <c r="K8" s="4">
        <v>125</v>
      </c>
      <c r="L8" s="4"/>
      <c r="M8" s="5">
        <v>4</v>
      </c>
      <c r="N8" s="5">
        <f t="shared" si="1"/>
        <v>4.1598984717313545</v>
      </c>
      <c r="O8" s="5">
        <f t="shared" si="2"/>
        <v>4</v>
      </c>
      <c r="P8" s="6">
        <v>3.6185037121644776</v>
      </c>
      <c r="Q8" s="4"/>
      <c r="R8" s="4"/>
      <c r="S8" s="12"/>
      <c r="T8" s="7">
        <v>2000</v>
      </c>
      <c r="U8" s="7">
        <f t="shared" si="6"/>
        <v>8000</v>
      </c>
      <c r="V8" s="36">
        <f t="shared" si="3"/>
        <v>8</v>
      </c>
      <c r="W8" s="4"/>
    </row>
    <row r="9" spans="2:23" ht="15" customHeight="1">
      <c r="B9" s="1">
        <f t="shared" si="4"/>
        <v>900</v>
      </c>
      <c r="C9" s="39">
        <f t="shared" si="0"/>
        <v>6.6645346977934122E-3</v>
      </c>
      <c r="D9" s="22">
        <f t="shared" si="5"/>
        <v>7</v>
      </c>
      <c r="E9" s="3">
        <v>40360</v>
      </c>
      <c r="F9" s="4">
        <v>12579</v>
      </c>
      <c r="G9" s="4">
        <v>113</v>
      </c>
      <c r="H9" s="4" t="s">
        <v>181</v>
      </c>
      <c r="I9" s="4" t="s">
        <v>21</v>
      </c>
      <c r="J9" s="4">
        <v>112</v>
      </c>
      <c r="K9" s="4">
        <v>180</v>
      </c>
      <c r="L9" s="4"/>
      <c r="M9" s="5"/>
      <c r="N9" s="5">
        <f t="shared" si="1"/>
        <v>5.9980812280140707</v>
      </c>
      <c r="O9" s="5">
        <f t="shared" si="2"/>
        <v>5.9980812280140707</v>
      </c>
      <c r="P9" s="6">
        <v>5</v>
      </c>
      <c r="Q9" s="4"/>
      <c r="R9" s="4"/>
      <c r="S9" s="12"/>
      <c r="T9" s="7">
        <v>3000</v>
      </c>
      <c r="U9" s="7">
        <f t="shared" si="6"/>
        <v>17994.243684042212</v>
      </c>
      <c r="V9" s="36">
        <f t="shared" si="3"/>
        <v>17.994243684042214</v>
      </c>
      <c r="W9" s="4"/>
    </row>
    <row r="10" spans="2:23" ht="15" customHeight="1">
      <c r="B10" s="1">
        <f t="shared" si="4"/>
        <v>850</v>
      </c>
      <c r="C10" s="39">
        <f t="shared" si="0"/>
        <v>6.6645346977934122E-3</v>
      </c>
      <c r="D10" s="22">
        <f t="shared" si="5"/>
        <v>7</v>
      </c>
      <c r="E10" s="3">
        <v>40360</v>
      </c>
      <c r="F10" s="4">
        <v>12579</v>
      </c>
      <c r="G10" s="4">
        <v>113</v>
      </c>
      <c r="H10" s="4" t="s">
        <v>181</v>
      </c>
      <c r="I10" s="4" t="s">
        <v>21</v>
      </c>
      <c r="J10" s="4">
        <v>112</v>
      </c>
      <c r="K10" s="4">
        <v>170</v>
      </c>
      <c r="L10" s="4"/>
      <c r="M10" s="5"/>
      <c r="N10" s="5">
        <f t="shared" si="1"/>
        <v>5.6648544931244</v>
      </c>
      <c r="O10" s="5">
        <f t="shared" si="2"/>
        <v>5.6648544931244</v>
      </c>
      <c r="P10" s="6">
        <v>5</v>
      </c>
      <c r="Q10" s="4"/>
      <c r="R10" s="4"/>
      <c r="S10" s="12"/>
      <c r="T10" s="7">
        <v>1500</v>
      </c>
      <c r="U10" s="7">
        <f t="shared" si="6"/>
        <v>8497.2817396865994</v>
      </c>
      <c r="V10" s="36">
        <f t="shared" si="3"/>
        <v>8.4972817396865992</v>
      </c>
      <c r="W10" s="4"/>
    </row>
    <row r="11" spans="2:23" ht="15" customHeight="1">
      <c r="B11" s="1">
        <f t="shared" si="4"/>
        <v>1377</v>
      </c>
      <c r="C11" s="39">
        <f t="shared" si="0"/>
        <v>6.6645346977934122E-3</v>
      </c>
      <c r="D11" s="22">
        <f t="shared" si="5"/>
        <v>7</v>
      </c>
      <c r="E11" s="3">
        <v>40360</v>
      </c>
      <c r="F11" s="4">
        <v>12579</v>
      </c>
      <c r="G11" s="4">
        <v>113</v>
      </c>
      <c r="H11" s="4" t="s">
        <v>181</v>
      </c>
      <c r="I11" s="4" t="s">
        <v>21</v>
      </c>
      <c r="J11" s="4">
        <v>112</v>
      </c>
      <c r="K11" s="4">
        <v>153</v>
      </c>
      <c r="L11" s="4"/>
      <c r="M11" s="5">
        <v>20.84</v>
      </c>
      <c r="N11" s="5">
        <f t="shared" si="1"/>
        <v>9.1770642788615273</v>
      </c>
      <c r="O11" s="5">
        <f t="shared" si="2"/>
        <v>9.1770642788615273</v>
      </c>
      <c r="P11" s="6">
        <v>9</v>
      </c>
      <c r="Q11" s="4"/>
      <c r="R11" s="4"/>
      <c r="S11" s="12"/>
      <c r="T11" s="7">
        <v>1200</v>
      </c>
      <c r="U11" s="7">
        <f t="shared" si="6"/>
        <v>11012.477134633833</v>
      </c>
      <c r="V11" s="36">
        <f t="shared" si="3"/>
        <v>11.012477134633833</v>
      </c>
      <c r="W11" s="4"/>
    </row>
    <row r="12" spans="2:23" ht="15" customHeight="1">
      <c r="B12" s="1">
        <f t="shared" si="4"/>
        <v>170</v>
      </c>
      <c r="C12" s="39">
        <f t="shared" si="0"/>
        <v>8.0000000000000002E-3</v>
      </c>
      <c r="D12" s="22">
        <f t="shared" si="5"/>
        <v>7</v>
      </c>
      <c r="E12" s="3">
        <v>40362</v>
      </c>
      <c r="F12" s="4">
        <v>3665</v>
      </c>
      <c r="G12" s="4">
        <v>1246</v>
      </c>
      <c r="H12" s="4" t="s">
        <v>23</v>
      </c>
      <c r="I12" s="4" t="s">
        <v>17</v>
      </c>
      <c r="J12" s="4">
        <v>150</v>
      </c>
      <c r="K12" s="4">
        <v>80</v>
      </c>
      <c r="L12" s="4" t="str">
        <f>IF(K12&lt;50,"a 35-45",IF(AND(K12&gt;=50,K12&lt;=65),"b 50-65",IF(AND(K12&gt;=70,K12&lt;=100),"c 70-100",IF(AND(K12&gt;=105,K12&lt;=120),"d 105-120",IF(#REF!-250,"e 125-250","fبدون ")))))</f>
        <v>c 70-100</v>
      </c>
      <c r="M12" s="5">
        <v>1.36</v>
      </c>
      <c r="N12" s="5">
        <f t="shared" si="1"/>
        <v>1.36</v>
      </c>
      <c r="O12" s="5">
        <f t="shared" si="2"/>
        <v>1.36</v>
      </c>
      <c r="P12" s="6">
        <v>2.125</v>
      </c>
      <c r="Q12" s="4"/>
      <c r="R12" s="4" t="s">
        <v>182</v>
      </c>
      <c r="S12" s="12"/>
      <c r="T12" s="7">
        <v>2000</v>
      </c>
      <c r="U12" s="7">
        <f t="shared" si="6"/>
        <v>2720</v>
      </c>
      <c r="V12" s="36">
        <f t="shared" si="3"/>
        <v>2.72</v>
      </c>
      <c r="W12" s="4"/>
    </row>
    <row r="13" spans="2:23" ht="15" customHeight="1">
      <c r="B13" s="1">
        <f t="shared" si="4"/>
        <v>241.53846153846155</v>
      </c>
      <c r="C13" s="39">
        <f t="shared" si="0"/>
        <v>6.4999999999999997E-3</v>
      </c>
      <c r="D13" s="22">
        <f t="shared" si="5"/>
        <v>7</v>
      </c>
      <c r="E13" s="3">
        <v>40362</v>
      </c>
      <c r="F13" s="4">
        <v>12582</v>
      </c>
      <c r="G13" s="4">
        <v>1247</v>
      </c>
      <c r="H13" s="4" t="s">
        <v>23</v>
      </c>
      <c r="I13" s="4" t="s">
        <v>21</v>
      </c>
      <c r="J13" s="4">
        <v>112</v>
      </c>
      <c r="K13" s="4">
        <v>80</v>
      </c>
      <c r="L13" s="4" t="str">
        <f>IF(K13&lt;50,"a 35-45",IF(AND(K13&gt;=50,K13&lt;=65),"b 50-65",IF(AND(K13&gt;=70,K13&lt;=100),"c 70-100",IF(AND(K13&gt;=105,K13&lt;=120),"d 105-120",IF(#REF!-250,"e 125-250","fبدون ")))))</f>
        <v>c 70-100</v>
      </c>
      <c r="M13" s="5">
        <v>1.57</v>
      </c>
      <c r="N13" s="5">
        <f t="shared" si="1"/>
        <v>1.57</v>
      </c>
      <c r="O13" s="5">
        <f t="shared" si="2"/>
        <v>1.57</v>
      </c>
      <c r="P13" s="6">
        <v>3.0192307692307692</v>
      </c>
      <c r="Q13" s="4"/>
      <c r="R13" s="4" t="s">
        <v>182</v>
      </c>
      <c r="S13" s="12"/>
      <c r="T13" s="7">
        <v>1000</v>
      </c>
      <c r="U13" s="7">
        <f t="shared" si="6"/>
        <v>1570</v>
      </c>
      <c r="V13" s="36">
        <f t="shared" si="3"/>
        <v>1.57</v>
      </c>
      <c r="W13" s="4"/>
    </row>
    <row r="14" spans="2:23" ht="15" customHeight="1">
      <c r="B14" s="1">
        <f t="shared" si="4"/>
        <v>672.5</v>
      </c>
      <c r="C14" s="39">
        <f t="shared" si="0"/>
        <v>8.0000000000000002E-3</v>
      </c>
      <c r="D14" s="22">
        <f t="shared" si="5"/>
        <v>7</v>
      </c>
      <c r="E14" s="3">
        <v>40362</v>
      </c>
      <c r="F14" s="4">
        <v>3663</v>
      </c>
      <c r="G14" s="4">
        <v>1243</v>
      </c>
      <c r="H14" s="4" t="s">
        <v>175</v>
      </c>
      <c r="I14" s="4" t="s">
        <v>17</v>
      </c>
      <c r="J14" s="4">
        <v>150</v>
      </c>
      <c r="K14" s="4">
        <v>120</v>
      </c>
      <c r="L14" s="4" t="str">
        <f>IF(K14&lt;50,"a 35-45",IF(AND(K14&gt;=50,K14&lt;=65),"b 50-65",IF(AND(K14&gt;=70,K14&lt;=100),"c 70-100",IF(AND(K14&gt;=105,K14&lt;=120),"d 105-120",IF(#REF!-250,"e 125-250","fبدون ")))))</f>
        <v>d 105-120</v>
      </c>
      <c r="M14" s="5">
        <v>5.38</v>
      </c>
      <c r="N14" s="5">
        <f t="shared" si="1"/>
        <v>5.38</v>
      </c>
      <c r="O14" s="5">
        <f t="shared" si="2"/>
        <v>5.38</v>
      </c>
      <c r="P14" s="6">
        <v>5.604166666666667</v>
      </c>
      <c r="Q14" s="4"/>
      <c r="R14" s="4"/>
      <c r="S14" s="12"/>
      <c r="T14" s="7">
        <v>2000</v>
      </c>
      <c r="U14" s="7">
        <f t="shared" si="6"/>
        <v>10760</v>
      </c>
      <c r="V14" s="36">
        <f t="shared" si="3"/>
        <v>10.76</v>
      </c>
      <c r="W14" s="4"/>
    </row>
    <row r="15" spans="2:23" ht="15" customHeight="1">
      <c r="B15" s="1">
        <f t="shared" si="4"/>
        <v>170.89936801166746</v>
      </c>
      <c r="C15" s="39">
        <f t="shared" si="0"/>
        <v>8.5000000000000006E-3</v>
      </c>
      <c r="D15" s="22">
        <f t="shared" si="5"/>
        <v>7</v>
      </c>
      <c r="E15" s="3">
        <v>40362</v>
      </c>
      <c r="F15" s="4">
        <v>3663</v>
      </c>
      <c r="G15" s="4">
        <v>1243</v>
      </c>
      <c r="H15" s="4" t="s">
        <v>175</v>
      </c>
      <c r="I15" s="4" t="s">
        <v>18</v>
      </c>
      <c r="J15" s="4">
        <v>150</v>
      </c>
      <c r="K15" s="4">
        <v>155</v>
      </c>
      <c r="L15" s="4"/>
      <c r="M15" s="5">
        <v>1.4526446280991734</v>
      </c>
      <c r="N15" s="5">
        <f t="shared" si="1"/>
        <v>1.4526446280991736</v>
      </c>
      <c r="O15" s="5">
        <f t="shared" si="2"/>
        <v>1.4526446280991734</v>
      </c>
      <c r="P15" s="6">
        <v>1.1025765678172095</v>
      </c>
      <c r="Q15" s="4"/>
      <c r="R15" s="4"/>
      <c r="S15" s="12"/>
      <c r="T15" s="7">
        <v>1500</v>
      </c>
      <c r="U15" s="7">
        <f t="shared" si="6"/>
        <v>2178.9669421487602</v>
      </c>
      <c r="V15" s="36">
        <f t="shared" si="3"/>
        <v>2.1789669421487603</v>
      </c>
      <c r="W15" s="4"/>
    </row>
    <row r="16" spans="2:23" ht="15" customHeight="1">
      <c r="B16" s="1">
        <f t="shared" si="4"/>
        <v>496.15945551774428</v>
      </c>
      <c r="C16" s="39">
        <f t="shared" si="0"/>
        <v>8.5000000000000006E-3</v>
      </c>
      <c r="D16" s="22">
        <f t="shared" si="5"/>
        <v>7</v>
      </c>
      <c r="E16" s="3">
        <v>40362</v>
      </c>
      <c r="F16" s="4">
        <v>3663</v>
      </c>
      <c r="G16" s="4">
        <v>1243</v>
      </c>
      <c r="H16" s="4" t="s">
        <v>175</v>
      </c>
      <c r="I16" s="4" t="s">
        <v>18</v>
      </c>
      <c r="J16" s="4">
        <v>150</v>
      </c>
      <c r="K16" s="4">
        <v>150</v>
      </c>
      <c r="L16" s="4"/>
      <c r="M16" s="5">
        <v>4.2173553719008261</v>
      </c>
      <c r="N16" s="5">
        <f t="shared" si="1"/>
        <v>4.217355371900827</v>
      </c>
      <c r="O16" s="5">
        <f t="shared" si="2"/>
        <v>4.2173553719008261</v>
      </c>
      <c r="P16" s="6">
        <v>3.3077297034516286</v>
      </c>
      <c r="Q16" s="4"/>
      <c r="R16" s="4"/>
      <c r="S16" s="12"/>
      <c r="T16" s="7">
        <v>3000</v>
      </c>
      <c r="U16" s="7">
        <f t="shared" si="6"/>
        <v>12652.066115702479</v>
      </c>
      <c r="V16" s="36">
        <f t="shared" si="3"/>
        <v>12.652066115702478</v>
      </c>
      <c r="W16" s="4"/>
    </row>
    <row r="17" spans="2:23" ht="15" customHeight="1">
      <c r="B17" s="1">
        <f t="shared" si="4"/>
        <v>366.36467889908255</v>
      </c>
      <c r="C17" s="39">
        <f t="shared" si="0"/>
        <v>8.0000000000000002E-3</v>
      </c>
      <c r="D17" s="22">
        <f t="shared" si="5"/>
        <v>7</v>
      </c>
      <c r="E17" s="3">
        <v>40362</v>
      </c>
      <c r="F17" s="4">
        <v>3663</v>
      </c>
      <c r="G17" s="4">
        <v>1243</v>
      </c>
      <c r="H17" s="4" t="s">
        <v>175</v>
      </c>
      <c r="I17" s="4" t="s">
        <v>17</v>
      </c>
      <c r="J17" s="4">
        <v>150</v>
      </c>
      <c r="K17" s="4">
        <v>115</v>
      </c>
      <c r="L17" s="4" t="str">
        <f>IF(K17&lt;50,"a 35-45",IF(AND(K17&gt;=50,K17&lt;=65),"b 50-65",IF(AND(K17&gt;=70,K17&lt;=100),"c 70-100",IF(AND(K17&gt;=105,K17&lt;=120),"d 105-120",IF(#REF!-250,"e 125-250","fبدون ")))))</f>
        <v>d 105-120</v>
      </c>
      <c r="M17" s="5">
        <v>2.9309174311926602</v>
      </c>
      <c r="N17" s="5">
        <f t="shared" si="1"/>
        <v>2.9309174311926602</v>
      </c>
      <c r="O17" s="5">
        <f t="shared" si="2"/>
        <v>2.9309174311926602</v>
      </c>
      <c r="P17" s="6">
        <v>3.1857798165137612</v>
      </c>
      <c r="Q17" s="4"/>
      <c r="R17" s="4"/>
      <c r="S17" s="12"/>
      <c r="T17" s="7">
        <v>2000</v>
      </c>
      <c r="U17" s="7">
        <f t="shared" si="6"/>
        <v>5861.8348623853208</v>
      </c>
      <c r="V17" s="36">
        <f t="shared" si="3"/>
        <v>5.8618348623853205</v>
      </c>
      <c r="W17" s="4"/>
    </row>
    <row r="18" spans="2:23" ht="15" customHeight="1">
      <c r="B18" s="1">
        <f t="shared" si="4"/>
        <v>212.38532110091742</v>
      </c>
      <c r="C18" s="39">
        <f t="shared" si="0"/>
        <v>8.0000000000000002E-3</v>
      </c>
      <c r="D18" s="22">
        <f t="shared" si="5"/>
        <v>7</v>
      </c>
      <c r="E18" s="3">
        <v>40362</v>
      </c>
      <c r="F18" s="4">
        <v>3663</v>
      </c>
      <c r="G18" s="4">
        <v>1243</v>
      </c>
      <c r="H18" s="4" t="s">
        <v>175</v>
      </c>
      <c r="I18" s="4" t="s">
        <v>17</v>
      </c>
      <c r="J18" s="4">
        <v>150</v>
      </c>
      <c r="K18" s="4">
        <v>100</v>
      </c>
      <c r="L18" s="4" t="str">
        <f>IF(K18&lt;50,"a 35-45",IF(AND(K18&gt;=50,K18&lt;=65),"b 50-65",IF(AND(K18&gt;=70,K18&lt;=100),"c 70-100",IF(AND(K18&gt;=105,K18&lt;=120),"d 105-120",IF(#REF!-250,"e 125-250","fبدون ")))))</f>
        <v>c 70-100</v>
      </c>
      <c r="M18" s="5">
        <v>1.6990825688073394</v>
      </c>
      <c r="N18" s="5">
        <f t="shared" si="1"/>
        <v>1.6990825688073394</v>
      </c>
      <c r="O18" s="5">
        <f t="shared" si="2"/>
        <v>1.6990825688073394</v>
      </c>
      <c r="P18" s="6">
        <v>2.1238532110091741</v>
      </c>
      <c r="Q18" s="4"/>
      <c r="R18" s="4"/>
      <c r="S18" s="12"/>
      <c r="T18" s="7">
        <v>2000</v>
      </c>
      <c r="U18" s="7">
        <f t="shared" si="6"/>
        <v>3398.1651376146788</v>
      </c>
      <c r="V18" s="36">
        <f t="shared" si="3"/>
        <v>3.3981651376146789</v>
      </c>
      <c r="W18" s="4"/>
    </row>
    <row r="19" spans="2:23" ht="15" customHeight="1">
      <c r="B19" s="1">
        <f t="shared" si="4"/>
        <v>155.43118218161052</v>
      </c>
      <c r="C19" s="39">
        <f t="shared" si="0"/>
        <v>8.5000000000000006E-3</v>
      </c>
      <c r="D19" s="22">
        <f t="shared" si="5"/>
        <v>7</v>
      </c>
      <c r="E19" s="3">
        <v>40362</v>
      </c>
      <c r="F19" s="4">
        <v>3663</v>
      </c>
      <c r="G19" s="4">
        <v>1243</v>
      </c>
      <c r="H19" s="4" t="s">
        <v>175</v>
      </c>
      <c r="I19" s="4" t="s">
        <v>18</v>
      </c>
      <c r="J19" s="4">
        <v>150</v>
      </c>
      <c r="K19" s="4">
        <v>140</v>
      </c>
      <c r="L19" s="4"/>
      <c r="M19" s="5">
        <v>1.3211650485436894</v>
      </c>
      <c r="N19" s="5">
        <f t="shared" si="1"/>
        <v>1.3211650485436897</v>
      </c>
      <c r="O19" s="5">
        <f t="shared" si="2"/>
        <v>1.3211650485436894</v>
      </c>
      <c r="P19" s="6">
        <v>1.1102227298686467</v>
      </c>
      <c r="Q19" s="4"/>
      <c r="R19" s="4"/>
      <c r="S19" s="12"/>
      <c r="T19" s="7">
        <v>3000</v>
      </c>
      <c r="U19" s="7">
        <f t="shared" si="6"/>
        <v>3963.4951456310682</v>
      </c>
      <c r="V19" s="36">
        <f t="shared" si="3"/>
        <v>3.9634951456310681</v>
      </c>
      <c r="W19" s="4"/>
    </row>
    <row r="20" spans="2:23" ht="15" customHeight="1">
      <c r="B20" s="1">
        <f t="shared" si="4"/>
        <v>416.33352370074249</v>
      </c>
      <c r="C20" s="39">
        <f t="shared" si="0"/>
        <v>8.5000000000000006E-3</v>
      </c>
      <c r="D20" s="22">
        <f t="shared" si="5"/>
        <v>7</v>
      </c>
      <c r="E20" s="3">
        <v>40362</v>
      </c>
      <c r="F20" s="4">
        <v>3663</v>
      </c>
      <c r="G20" s="4">
        <v>1243</v>
      </c>
      <c r="H20" s="4" t="s">
        <v>175</v>
      </c>
      <c r="I20" s="4" t="s">
        <v>18</v>
      </c>
      <c r="J20" s="4">
        <v>150</v>
      </c>
      <c r="K20" s="4">
        <v>125</v>
      </c>
      <c r="L20" s="4"/>
      <c r="M20" s="5">
        <v>3.5388349514563111</v>
      </c>
      <c r="N20" s="5">
        <f t="shared" si="1"/>
        <v>3.5388349514563111</v>
      </c>
      <c r="O20" s="5">
        <f t="shared" si="2"/>
        <v>3.5388349514563111</v>
      </c>
      <c r="P20" s="6">
        <v>3.33066818960594</v>
      </c>
      <c r="Q20" s="4"/>
      <c r="R20" s="4"/>
      <c r="S20" s="12"/>
      <c r="T20" s="7">
        <v>3200</v>
      </c>
      <c r="U20" s="7">
        <f t="shared" si="6"/>
        <v>11324.271844660196</v>
      </c>
      <c r="V20" s="36">
        <f t="shared" si="3"/>
        <v>11.324271844660196</v>
      </c>
      <c r="W20" s="4"/>
    </row>
    <row r="21" spans="2:23" ht="15" customHeight="1">
      <c r="B21" s="1">
        <f t="shared" si="4"/>
        <v>1980</v>
      </c>
      <c r="C21" s="39">
        <f t="shared" si="0"/>
        <v>6.6628264208909377E-3</v>
      </c>
      <c r="D21" s="22">
        <f t="shared" si="5"/>
        <v>7</v>
      </c>
      <c r="E21" s="3">
        <v>40362</v>
      </c>
      <c r="F21" s="4">
        <v>12581</v>
      </c>
      <c r="G21" s="4">
        <v>113</v>
      </c>
      <c r="H21" s="4" t="s">
        <v>181</v>
      </c>
      <c r="I21" s="4" t="s">
        <v>21</v>
      </c>
      <c r="J21" s="4">
        <v>112</v>
      </c>
      <c r="K21" s="4">
        <v>180</v>
      </c>
      <c r="L21" s="4"/>
      <c r="M21" s="5"/>
      <c r="N21" s="5">
        <f t="shared" si="1"/>
        <v>13.192396313364057</v>
      </c>
      <c r="O21" s="5">
        <f t="shared" si="2"/>
        <v>13.192396313364057</v>
      </c>
      <c r="P21" s="6">
        <v>11</v>
      </c>
      <c r="Q21" s="4"/>
      <c r="R21" s="4"/>
      <c r="S21" s="12"/>
      <c r="T21" s="7">
        <v>1700</v>
      </c>
      <c r="U21" s="7">
        <f t="shared" si="6"/>
        <v>22427.073732718898</v>
      </c>
      <c r="V21" s="36">
        <f t="shared" si="3"/>
        <v>22.427073732718899</v>
      </c>
      <c r="W21" s="4"/>
    </row>
    <row r="22" spans="2:23" ht="15" customHeight="1">
      <c r="B22" s="1">
        <f t="shared" si="4"/>
        <v>165</v>
      </c>
      <c r="C22" s="39">
        <f t="shared" si="0"/>
        <v>6.6628264208909377E-3</v>
      </c>
      <c r="D22" s="22">
        <f t="shared" si="5"/>
        <v>7</v>
      </c>
      <c r="E22" s="3">
        <v>40362</v>
      </c>
      <c r="F22" s="4">
        <v>12581</v>
      </c>
      <c r="G22" s="4">
        <v>113</v>
      </c>
      <c r="H22" s="4" t="s">
        <v>181</v>
      </c>
      <c r="I22" s="4" t="s">
        <v>21</v>
      </c>
      <c r="J22" s="4">
        <v>112</v>
      </c>
      <c r="K22" s="4">
        <v>165</v>
      </c>
      <c r="L22" s="4"/>
      <c r="M22" s="5"/>
      <c r="N22" s="5">
        <f t="shared" si="1"/>
        <v>1.0993663594470047</v>
      </c>
      <c r="O22" s="5">
        <f t="shared" si="2"/>
        <v>1.0993663594470047</v>
      </c>
      <c r="P22" s="6">
        <v>1</v>
      </c>
      <c r="Q22" s="4"/>
      <c r="R22" s="4"/>
      <c r="S22" s="12"/>
      <c r="T22" s="7">
        <v>1700</v>
      </c>
      <c r="U22" s="7">
        <f t="shared" si="6"/>
        <v>1868.9228110599079</v>
      </c>
      <c r="V22" s="36">
        <f t="shared" si="3"/>
        <v>1.8689228110599079</v>
      </c>
      <c r="W22" s="4"/>
    </row>
    <row r="23" spans="2:23" ht="15" customHeight="1">
      <c r="B23" s="1">
        <f t="shared" si="4"/>
        <v>459</v>
      </c>
      <c r="C23" s="39">
        <f t="shared" si="0"/>
        <v>6.6628264208909377E-3</v>
      </c>
      <c r="D23" s="22">
        <f t="shared" si="5"/>
        <v>7</v>
      </c>
      <c r="E23" s="3">
        <v>40362</v>
      </c>
      <c r="F23" s="4">
        <v>12581</v>
      </c>
      <c r="G23" s="4">
        <v>113</v>
      </c>
      <c r="H23" s="4" t="s">
        <v>181</v>
      </c>
      <c r="I23" s="4" t="s">
        <v>21</v>
      </c>
      <c r="J23" s="4">
        <v>112</v>
      </c>
      <c r="K23" s="4">
        <v>153</v>
      </c>
      <c r="L23" s="4"/>
      <c r="M23" s="5">
        <v>17.350000000000001</v>
      </c>
      <c r="N23" s="5">
        <f t="shared" si="1"/>
        <v>3.0582373271889409</v>
      </c>
      <c r="O23" s="5">
        <f t="shared" si="2"/>
        <v>3.0582373271889409</v>
      </c>
      <c r="P23" s="6">
        <v>3</v>
      </c>
      <c r="Q23" s="4"/>
      <c r="R23" s="4"/>
      <c r="S23" s="12"/>
      <c r="T23" s="7">
        <v>1700</v>
      </c>
      <c r="U23" s="7">
        <f t="shared" si="6"/>
        <v>5199.0034562211995</v>
      </c>
      <c r="V23" s="36">
        <f t="shared" si="3"/>
        <v>5.1990034562211997</v>
      </c>
      <c r="W23" s="4"/>
    </row>
    <row r="24" spans="2:23" ht="15" customHeight="1">
      <c r="B24" s="1">
        <f t="shared" si="4"/>
        <v>438.8235294117647</v>
      </c>
      <c r="C24" s="39">
        <f t="shared" si="0"/>
        <v>8.5000000000000006E-3</v>
      </c>
      <c r="D24" s="22">
        <f t="shared" si="5"/>
        <v>7</v>
      </c>
      <c r="E24" s="3">
        <v>40362</v>
      </c>
      <c r="F24" s="4">
        <v>3666</v>
      </c>
      <c r="G24" s="4">
        <v>1242</v>
      </c>
      <c r="H24" s="4" t="s">
        <v>29</v>
      </c>
      <c r="I24" s="4" t="s">
        <v>18</v>
      </c>
      <c r="J24" s="4">
        <v>150</v>
      </c>
      <c r="K24" s="4">
        <v>220</v>
      </c>
      <c r="L24" s="4"/>
      <c r="M24" s="5">
        <v>3.73</v>
      </c>
      <c r="N24" s="5">
        <f t="shared" si="1"/>
        <v>3.73</v>
      </c>
      <c r="O24" s="5">
        <f t="shared" si="2"/>
        <v>3.73</v>
      </c>
      <c r="P24" s="6">
        <v>1.9946524064171123</v>
      </c>
      <c r="Q24" s="4" t="s">
        <v>30</v>
      </c>
      <c r="R24" s="4" t="s">
        <v>183</v>
      </c>
      <c r="S24" s="12"/>
      <c r="T24" s="7">
        <v>2720</v>
      </c>
      <c r="U24" s="7">
        <f t="shared" si="6"/>
        <v>10145.6</v>
      </c>
      <c r="V24" s="36">
        <f t="shared" si="3"/>
        <v>10.1456</v>
      </c>
      <c r="W24" s="4"/>
    </row>
    <row r="25" spans="2:23" ht="15" customHeight="1">
      <c r="B25" s="1">
        <f t="shared" si="4"/>
        <v>63.772819472616632</v>
      </c>
      <c r="C25" s="39">
        <f t="shared" si="0"/>
        <v>8.5000000000000006E-3</v>
      </c>
      <c r="D25" s="22">
        <f t="shared" si="5"/>
        <v>7</v>
      </c>
      <c r="E25" s="3">
        <v>40362</v>
      </c>
      <c r="F25" s="4">
        <v>3664</v>
      </c>
      <c r="G25" s="4">
        <v>1248</v>
      </c>
      <c r="H25" s="4" t="s">
        <v>23</v>
      </c>
      <c r="I25" s="4" t="s">
        <v>18</v>
      </c>
      <c r="J25" s="4">
        <v>150</v>
      </c>
      <c r="K25" s="4">
        <v>60</v>
      </c>
      <c r="L25" s="4" t="str">
        <f>IF(K25&lt;50,"a 35-45",IF(AND(K25&gt;=50,K25&lt;=65),"b 50-65",IF(AND(K25&gt;=70,K25&lt;=100),"c 70-100",IF(AND(K25&gt;=105,K25&lt;=120),"d 105-120",IF(#REF!-250,"e 125-250","fبدون ")))))</f>
        <v>b 50-65</v>
      </c>
      <c r="M25" s="5">
        <v>0.54206896551724137</v>
      </c>
      <c r="N25" s="5">
        <f t="shared" si="1"/>
        <v>0.54206896551724137</v>
      </c>
      <c r="O25" s="5">
        <f t="shared" si="2"/>
        <v>0.54206896551724137</v>
      </c>
      <c r="P25" s="6">
        <v>1.0628803245436105</v>
      </c>
      <c r="Q25" s="4"/>
      <c r="R25" s="4" t="s">
        <v>184</v>
      </c>
      <c r="S25" s="12"/>
      <c r="T25" s="7">
        <v>3100</v>
      </c>
      <c r="U25" s="7">
        <f t="shared" si="6"/>
        <v>1680.4137931034484</v>
      </c>
      <c r="V25" s="36">
        <f t="shared" si="3"/>
        <v>1.6804137931034484</v>
      </c>
      <c r="W25" s="4"/>
    </row>
    <row r="26" spans="2:23" ht="15" customHeight="1">
      <c r="B26" s="1">
        <f t="shared" si="4"/>
        <v>90.34482758620689</v>
      </c>
      <c r="C26" s="39">
        <f t="shared" si="0"/>
        <v>8.5000000000000006E-3</v>
      </c>
      <c r="D26" s="22">
        <f t="shared" si="5"/>
        <v>7</v>
      </c>
      <c r="E26" s="3">
        <v>40362</v>
      </c>
      <c r="F26" s="4">
        <v>3664</v>
      </c>
      <c r="G26" s="4">
        <v>1248</v>
      </c>
      <c r="H26" s="4" t="s">
        <v>23</v>
      </c>
      <c r="I26" s="4" t="s">
        <v>18</v>
      </c>
      <c r="J26" s="4">
        <v>150</v>
      </c>
      <c r="K26" s="4">
        <v>85</v>
      </c>
      <c r="L26" s="4" t="str">
        <f>IF(K26&lt;50,"a 35-45",IF(AND(K26&gt;=50,K26&lt;=65),"b 50-65",IF(AND(K26&gt;=70,K26&lt;=100),"c 70-100",IF(AND(K26&gt;=105,K26&lt;=120),"d 105-120",IF(#REF!-250,"e 125-250","fبدون ")))))</f>
        <v>c 70-100</v>
      </c>
      <c r="M26" s="5">
        <v>0.76793103448275857</v>
      </c>
      <c r="N26" s="5">
        <f t="shared" si="1"/>
        <v>0.76793103448275857</v>
      </c>
      <c r="O26" s="5">
        <f t="shared" si="2"/>
        <v>0.76793103448275857</v>
      </c>
      <c r="P26" s="6">
        <v>1.0628803245436105</v>
      </c>
      <c r="Q26" s="4"/>
      <c r="R26" s="4" t="s">
        <v>184</v>
      </c>
      <c r="S26" s="12"/>
      <c r="T26" s="7">
        <v>3100</v>
      </c>
      <c r="U26" s="7">
        <f t="shared" si="6"/>
        <v>2380.5862068965516</v>
      </c>
      <c r="V26" s="36">
        <f t="shared" si="3"/>
        <v>2.3805862068965515</v>
      </c>
      <c r="W26" s="4"/>
    </row>
    <row r="27" spans="2:23" ht="15" customHeight="1">
      <c r="B27" s="1">
        <f t="shared" si="4"/>
        <v>96.470588235294116</v>
      </c>
      <c r="C27" s="39">
        <f t="shared" si="0"/>
        <v>8.4999999999999989E-3</v>
      </c>
      <c r="D27" s="22">
        <f t="shared" si="5"/>
        <v>7</v>
      </c>
      <c r="E27" s="3">
        <v>40362</v>
      </c>
      <c r="F27" s="4">
        <v>3665</v>
      </c>
      <c r="G27" s="4">
        <v>1247</v>
      </c>
      <c r="H27" s="4" t="s">
        <v>23</v>
      </c>
      <c r="I27" s="4" t="s">
        <v>18</v>
      </c>
      <c r="J27" s="4">
        <v>150</v>
      </c>
      <c r="K27" s="4">
        <v>90</v>
      </c>
      <c r="L27" s="4" t="str">
        <f>IF(K27&lt;50,"a 35-45",IF(AND(K27&gt;=50,K27&lt;=65),"b 50-65",IF(AND(K27&gt;=70,K27&lt;=100),"c 70-100",IF(AND(K27&gt;=105,K27&lt;=120),"d 105-120",IF(#REF!-250,"e 125-250","fبدون ")))))</f>
        <v>c 70-100</v>
      </c>
      <c r="M27" s="5">
        <v>0.82</v>
      </c>
      <c r="N27" s="5">
        <f t="shared" si="1"/>
        <v>0.81999999999999984</v>
      </c>
      <c r="O27" s="5">
        <f t="shared" si="2"/>
        <v>0.82</v>
      </c>
      <c r="P27" s="6">
        <v>1.0718954248366013</v>
      </c>
      <c r="Q27" s="4"/>
      <c r="R27" s="4" t="s">
        <v>182</v>
      </c>
      <c r="S27" s="12"/>
      <c r="T27" s="7">
        <v>3100</v>
      </c>
      <c r="U27" s="7">
        <f t="shared" si="6"/>
        <v>2542</v>
      </c>
      <c r="V27" s="36">
        <f t="shared" si="3"/>
        <v>2.5419999999999998</v>
      </c>
      <c r="W27" s="4"/>
    </row>
    <row r="28" spans="2:23" ht="15" customHeight="1">
      <c r="B28" s="1">
        <f t="shared" si="4"/>
        <v>101.25000000000001</v>
      </c>
      <c r="C28" s="39">
        <f t="shared" si="0"/>
        <v>8.0000000000000002E-3</v>
      </c>
      <c r="D28" s="22">
        <f t="shared" si="5"/>
        <v>7</v>
      </c>
      <c r="E28" s="3">
        <v>40363</v>
      </c>
      <c r="F28" s="4">
        <v>3671</v>
      </c>
      <c r="G28" s="4">
        <v>1255</v>
      </c>
      <c r="H28" s="4" t="s">
        <v>23</v>
      </c>
      <c r="I28" s="4" t="s">
        <v>17</v>
      </c>
      <c r="J28" s="4">
        <v>150</v>
      </c>
      <c r="K28" s="4">
        <v>90</v>
      </c>
      <c r="L28" s="4" t="str">
        <f>IF(K28&lt;50,"a 35-45",IF(AND(K28&gt;=50,K28&lt;=65),"b 50-65",IF(AND(K28&gt;=70,K28&lt;=100),"c 70-100",IF(AND(K28&gt;=105,K28&lt;=120),"d 105-120",IF(#REF!-250,"e 125-250","fبدون ")))))</f>
        <v>c 70-100</v>
      </c>
      <c r="M28" s="5">
        <v>0.81</v>
      </c>
      <c r="N28" s="5">
        <f t="shared" si="1"/>
        <v>0.81000000000000016</v>
      </c>
      <c r="O28" s="5">
        <f t="shared" si="2"/>
        <v>0.81</v>
      </c>
      <c r="P28" s="6">
        <v>1.1250000000000002</v>
      </c>
      <c r="Q28" s="4"/>
      <c r="R28" s="4" t="s">
        <v>185</v>
      </c>
      <c r="S28" s="12"/>
      <c r="T28" s="7">
        <v>2000</v>
      </c>
      <c r="U28" s="7">
        <f t="shared" si="6"/>
        <v>1620</v>
      </c>
      <c r="V28" s="36">
        <f t="shared" si="3"/>
        <v>1.62</v>
      </c>
      <c r="W28" s="4"/>
    </row>
    <row r="29" spans="2:23" ht="15" customHeight="1">
      <c r="B29" s="1">
        <f t="shared" si="4"/>
        <v>512.49999999999989</v>
      </c>
      <c r="C29" s="39">
        <f t="shared" si="0"/>
        <v>8.0000000000000019E-3</v>
      </c>
      <c r="D29" s="22">
        <f t="shared" si="5"/>
        <v>7</v>
      </c>
      <c r="E29" s="3">
        <v>40363</v>
      </c>
      <c r="F29" s="4">
        <v>3672</v>
      </c>
      <c r="G29" s="4">
        <v>1253</v>
      </c>
      <c r="H29" s="4" t="s">
        <v>23</v>
      </c>
      <c r="I29" s="4" t="s">
        <v>17</v>
      </c>
      <c r="J29" s="4">
        <v>150</v>
      </c>
      <c r="K29" s="4">
        <v>80</v>
      </c>
      <c r="L29" s="4" t="str">
        <f>IF(K29&lt;50,"a 35-45",IF(AND(K29&gt;=50,K29&lt;=65),"b 50-65",IF(AND(K29&gt;=70,K29&lt;=100),"c 70-100",IF(AND(K29&gt;=105,K29&lt;=120),"d 105-120",IF(#REF!-250,"e 125-250","fبدون ")))))</f>
        <v>c 70-100</v>
      </c>
      <c r="M29" s="5">
        <v>4.0999999999999996</v>
      </c>
      <c r="N29" s="5">
        <f t="shared" si="1"/>
        <v>4.1000000000000005</v>
      </c>
      <c r="O29" s="5">
        <f t="shared" si="2"/>
        <v>4.0999999999999996</v>
      </c>
      <c r="P29" s="6">
        <v>6.4062499999999991</v>
      </c>
      <c r="Q29" s="4"/>
      <c r="R29" s="4" t="s">
        <v>186</v>
      </c>
      <c r="S29" s="12"/>
      <c r="T29" s="7">
        <v>2000</v>
      </c>
      <c r="U29" s="7">
        <f t="shared" si="6"/>
        <v>8200</v>
      </c>
      <c r="V29" s="36">
        <f t="shared" si="3"/>
        <v>8.1999999999999993</v>
      </c>
      <c r="W29" s="4"/>
    </row>
    <row r="30" spans="2:23" ht="15" customHeight="1">
      <c r="B30" s="1">
        <f t="shared" si="4"/>
        <v>84.615384615384613</v>
      </c>
      <c r="C30" s="39">
        <f t="shared" si="0"/>
        <v>6.5000000000000006E-3</v>
      </c>
      <c r="D30" s="22">
        <f t="shared" si="5"/>
        <v>7</v>
      </c>
      <c r="E30" s="3">
        <v>40363</v>
      </c>
      <c r="F30" s="4">
        <v>12591</v>
      </c>
      <c r="G30" s="4">
        <v>1256</v>
      </c>
      <c r="H30" s="4" t="s">
        <v>23</v>
      </c>
      <c r="I30" s="4" t="s">
        <v>21</v>
      </c>
      <c r="J30" s="4">
        <v>112</v>
      </c>
      <c r="K30" s="4">
        <v>100</v>
      </c>
      <c r="L30" s="4" t="str">
        <f>IF(K30&lt;50,"a 35-45",IF(AND(K30&gt;=50,K30&lt;=65),"b 50-65",IF(AND(K30&gt;=70,K30&lt;=100),"c 70-100",IF(AND(K30&gt;=105,K30&lt;=120),"d 105-120",IF(#REF!-250,"e 125-250","fبدون ")))))</f>
        <v>c 70-100</v>
      </c>
      <c r="M30" s="5">
        <v>0.55000000000000004</v>
      </c>
      <c r="N30" s="5">
        <f t="shared" si="1"/>
        <v>0.55000000000000004</v>
      </c>
      <c r="O30" s="5">
        <f t="shared" si="2"/>
        <v>0.55000000000000004</v>
      </c>
      <c r="P30" s="6">
        <v>0.84615384615384615</v>
      </c>
      <c r="Q30" s="4"/>
      <c r="R30" s="4" t="s">
        <v>185</v>
      </c>
      <c r="S30" s="12"/>
      <c r="T30" s="7">
        <v>1850</v>
      </c>
      <c r="U30" s="7">
        <f t="shared" si="6"/>
        <v>1017.5000000000001</v>
      </c>
      <c r="V30" s="36">
        <f t="shared" si="3"/>
        <v>1.0175000000000001</v>
      </c>
      <c r="W30" s="4"/>
    </row>
    <row r="31" spans="2:23" ht="15" customHeight="1">
      <c r="B31" s="1">
        <f t="shared" si="4"/>
        <v>186.15384615384616</v>
      </c>
      <c r="C31" s="39">
        <f t="shared" si="0"/>
        <v>6.4999999999999997E-3</v>
      </c>
      <c r="D31" s="22">
        <f t="shared" si="5"/>
        <v>7</v>
      </c>
      <c r="E31" s="3">
        <v>40363</v>
      </c>
      <c r="F31" s="4">
        <v>12592</v>
      </c>
      <c r="G31" s="4">
        <v>1253</v>
      </c>
      <c r="H31" s="4" t="s">
        <v>23</v>
      </c>
      <c r="I31" s="4" t="s">
        <v>21</v>
      </c>
      <c r="J31" s="4">
        <v>112</v>
      </c>
      <c r="K31" s="4">
        <v>90</v>
      </c>
      <c r="L31" s="4" t="str">
        <f>IF(K31&lt;50,"a 35-45",IF(AND(K31&gt;=50,K31&lt;=65),"b 50-65",IF(AND(K31&gt;=70,K31&lt;=100),"c 70-100",IF(AND(K31&gt;=105,K31&lt;=120),"d 105-120",IF(#REF!-250,"e 125-250","fبدون ")))))</f>
        <v>c 70-100</v>
      </c>
      <c r="M31" s="5">
        <v>1.21</v>
      </c>
      <c r="N31" s="5">
        <f t="shared" si="1"/>
        <v>1.21</v>
      </c>
      <c r="O31" s="5">
        <f t="shared" si="2"/>
        <v>1.21</v>
      </c>
      <c r="P31" s="6">
        <v>2.0683760683760686</v>
      </c>
      <c r="Q31" s="4"/>
      <c r="R31" s="4" t="s">
        <v>186</v>
      </c>
      <c r="S31" s="12"/>
      <c r="T31" s="7">
        <v>1850</v>
      </c>
      <c r="U31" s="7">
        <f t="shared" si="6"/>
        <v>2238.5</v>
      </c>
      <c r="V31" s="36">
        <f t="shared" si="3"/>
        <v>2.2385000000000002</v>
      </c>
      <c r="W31" s="4"/>
    </row>
    <row r="32" spans="2:23" ht="15" customHeight="1">
      <c r="B32" s="1">
        <f t="shared" si="4"/>
        <v>-96.969696969696983</v>
      </c>
      <c r="C32" s="39">
        <f t="shared" si="0"/>
        <v>8.2499999999999987E-3</v>
      </c>
      <c r="D32" s="22">
        <f t="shared" si="5"/>
        <v>7</v>
      </c>
      <c r="E32" s="3">
        <v>40363</v>
      </c>
      <c r="F32" s="4" t="s">
        <v>77</v>
      </c>
      <c r="G32" s="4">
        <v>1254</v>
      </c>
      <c r="H32" s="4" t="s">
        <v>23</v>
      </c>
      <c r="I32" s="4" t="s">
        <v>25</v>
      </c>
      <c r="J32" s="4">
        <v>150</v>
      </c>
      <c r="K32" s="4">
        <v>105</v>
      </c>
      <c r="L32" s="4" t="str">
        <f>IF(K32&lt;50,"a 35-45",IF(AND(K32&gt;=50,K32&lt;=65),"b 50-65",IF(AND(K32&gt;=70,K32&lt;=100),"c 70-100",IF(AND(K32&gt;=105,K32&lt;=120),"d 105-120",IF(#REF!-250,"e 125-250","fبدون ")))))</f>
        <v>d 105-120</v>
      </c>
      <c r="M32" s="5">
        <v>-0.8</v>
      </c>
      <c r="N32" s="5">
        <f t="shared" si="1"/>
        <v>-0.79999999999999993</v>
      </c>
      <c r="O32" s="5">
        <f t="shared" si="2"/>
        <v>-0.8</v>
      </c>
      <c r="P32" s="6">
        <v>-0.92352092352092363</v>
      </c>
      <c r="Q32" s="4"/>
      <c r="R32" s="4" t="s">
        <v>186</v>
      </c>
      <c r="S32" s="12"/>
      <c r="T32" s="7">
        <v>2200</v>
      </c>
      <c r="U32" s="7">
        <f t="shared" si="6"/>
        <v>-1760</v>
      </c>
      <c r="V32" s="36">
        <f t="shared" si="3"/>
        <v>-1.76</v>
      </c>
      <c r="W32" s="4"/>
    </row>
    <row r="33" spans="2:23" ht="15" customHeight="1">
      <c r="B33" s="1">
        <f t="shared" ref="B33:B49" si="7">K33*P33</f>
        <v>155.29411764705884</v>
      </c>
      <c r="C33" s="39">
        <f t="shared" si="0"/>
        <v>8.4999999999999989E-3</v>
      </c>
      <c r="D33" s="22">
        <f t="shared" ref="D33:D49" si="8">MONTH(E33)</f>
        <v>7</v>
      </c>
      <c r="E33" s="3">
        <v>40363</v>
      </c>
      <c r="F33" s="4">
        <v>3669</v>
      </c>
      <c r="G33" s="4">
        <v>1249</v>
      </c>
      <c r="H33" s="4" t="s">
        <v>175</v>
      </c>
      <c r="I33" s="4" t="s">
        <v>18</v>
      </c>
      <c r="J33" s="4">
        <v>150</v>
      </c>
      <c r="K33" s="4">
        <v>140</v>
      </c>
      <c r="L33" s="4"/>
      <c r="M33" s="5">
        <v>1.32</v>
      </c>
      <c r="N33" s="5">
        <f t="shared" ref="N33:N48" si="9">IF(AND(K33&lt;&gt;"",P33&lt;&gt;""),K33*C33*P33,M33)</f>
        <v>1.32</v>
      </c>
      <c r="O33" s="5">
        <f t="shared" si="2"/>
        <v>1.32</v>
      </c>
      <c r="P33" s="6">
        <v>1.1092436974789917</v>
      </c>
      <c r="Q33" s="4"/>
      <c r="R33" s="4"/>
      <c r="S33" s="12"/>
      <c r="T33" s="7">
        <v>3200</v>
      </c>
      <c r="U33" s="7">
        <f t="shared" si="6"/>
        <v>4224</v>
      </c>
      <c r="V33" s="36">
        <f t="shared" ref="V33:V48" si="10">U33/1000</f>
        <v>4.2240000000000002</v>
      </c>
      <c r="W33" s="4"/>
    </row>
    <row r="34" spans="2:23" ht="15" customHeight="1">
      <c r="B34" s="1">
        <f t="shared" si="7"/>
        <v>507.49999999999994</v>
      </c>
      <c r="C34" s="39">
        <f t="shared" si="0"/>
        <v>8.0000000000000002E-3</v>
      </c>
      <c r="D34" s="22">
        <f t="shared" si="8"/>
        <v>7</v>
      </c>
      <c r="E34" s="3">
        <v>40363</v>
      </c>
      <c r="F34" s="4">
        <v>3669</v>
      </c>
      <c r="G34" s="4">
        <v>1249</v>
      </c>
      <c r="H34" s="4" t="s">
        <v>175</v>
      </c>
      <c r="I34" s="4" t="s">
        <v>17</v>
      </c>
      <c r="J34" s="4">
        <v>150</v>
      </c>
      <c r="K34" s="4">
        <v>120</v>
      </c>
      <c r="L34" s="4" t="str">
        <f>IF(K34&lt;50,"a 35-45",IF(AND(K34&gt;=50,K34&lt;=65),"b 50-65",IF(AND(K34&gt;=70,K34&lt;=100),"c 70-100",IF(AND(K34&gt;=105,K34&lt;=120),"d 105-120",IF(#REF!-250,"e 125-250","fبدون ")))))</f>
        <v>d 105-120</v>
      </c>
      <c r="M34" s="5">
        <v>4.0599999999999996</v>
      </c>
      <c r="N34" s="5">
        <f t="shared" si="9"/>
        <v>4.0599999999999996</v>
      </c>
      <c r="O34" s="5">
        <f t="shared" si="2"/>
        <v>4.0599999999999996</v>
      </c>
      <c r="P34" s="6">
        <v>4.2291666666666661</v>
      </c>
      <c r="Q34" s="4"/>
      <c r="R34" s="4"/>
      <c r="S34" s="12"/>
      <c r="T34" s="7">
        <v>2150</v>
      </c>
      <c r="U34" s="7">
        <f t="shared" si="6"/>
        <v>8729</v>
      </c>
      <c r="V34" s="36">
        <f t="shared" si="10"/>
        <v>8.7289999999999992</v>
      </c>
      <c r="W34" s="4"/>
    </row>
    <row r="35" spans="2:23" ht="15" customHeight="1">
      <c r="B35" s="1">
        <f t="shared" si="7"/>
        <v>278.07486631016042</v>
      </c>
      <c r="C35" s="39">
        <f t="shared" si="0"/>
        <v>8.5000000000000006E-3</v>
      </c>
      <c r="D35" s="22">
        <f t="shared" si="8"/>
        <v>7</v>
      </c>
      <c r="E35" s="3">
        <v>40363</v>
      </c>
      <c r="F35" s="4">
        <v>3674</v>
      </c>
      <c r="G35" s="4">
        <v>1249</v>
      </c>
      <c r="H35" s="4" t="s">
        <v>175</v>
      </c>
      <c r="I35" s="4" t="s">
        <v>18</v>
      </c>
      <c r="J35" s="4">
        <v>150</v>
      </c>
      <c r="K35" s="4">
        <v>125</v>
      </c>
      <c r="L35" s="4"/>
      <c r="M35" s="5">
        <v>2.3636363636363638</v>
      </c>
      <c r="N35" s="5">
        <f t="shared" si="9"/>
        <v>2.3636363636363638</v>
      </c>
      <c r="O35" s="5">
        <f t="shared" si="2"/>
        <v>2.3636363636363638</v>
      </c>
      <c r="P35" s="6">
        <v>2.2245989304812834</v>
      </c>
      <c r="Q35" s="4"/>
      <c r="R35" s="4"/>
      <c r="S35" s="12"/>
      <c r="T35" s="7">
        <v>3200</v>
      </c>
      <c r="U35" s="7">
        <f t="shared" si="6"/>
        <v>7563.636363636364</v>
      </c>
      <c r="V35" s="36">
        <f t="shared" si="10"/>
        <v>7.5636363636363644</v>
      </c>
      <c r="W35" s="4"/>
    </row>
    <row r="36" spans="2:23" ht="15" customHeight="1">
      <c r="B36" s="1">
        <f t="shared" si="7"/>
        <v>333.68983957219251</v>
      </c>
      <c r="C36" s="39">
        <f t="shared" si="0"/>
        <v>8.5000000000000006E-3</v>
      </c>
      <c r="D36" s="22">
        <f t="shared" si="8"/>
        <v>7</v>
      </c>
      <c r="E36" s="3">
        <v>40363</v>
      </c>
      <c r="F36" s="4">
        <v>3674</v>
      </c>
      <c r="G36" s="4">
        <v>1249</v>
      </c>
      <c r="H36" s="4" t="s">
        <v>175</v>
      </c>
      <c r="I36" s="4" t="s">
        <v>18</v>
      </c>
      <c r="J36" s="4">
        <v>150</v>
      </c>
      <c r="K36" s="4">
        <v>150</v>
      </c>
      <c r="L36" s="4"/>
      <c r="M36" s="5">
        <v>2.8363636363636364</v>
      </c>
      <c r="N36" s="5">
        <f t="shared" si="9"/>
        <v>2.8363636363636369</v>
      </c>
      <c r="O36" s="5">
        <f t="shared" si="2"/>
        <v>2.8363636363636364</v>
      </c>
      <c r="P36" s="6">
        <v>2.2245989304812834</v>
      </c>
      <c r="Q36" s="4"/>
      <c r="R36" s="4"/>
      <c r="S36" s="12"/>
      <c r="T36" s="7">
        <v>3200</v>
      </c>
      <c r="U36" s="7">
        <f t="shared" si="6"/>
        <v>9076.363636363636</v>
      </c>
      <c r="V36" s="36">
        <f t="shared" si="10"/>
        <v>9.0763636363636362</v>
      </c>
      <c r="W36" s="4"/>
    </row>
    <row r="37" spans="2:23" ht="15" customHeight="1">
      <c r="B37" s="1">
        <f t="shared" si="7"/>
        <v>2601</v>
      </c>
      <c r="C37" s="39">
        <f t="shared" si="0"/>
        <v>9.9000384467512487E-3</v>
      </c>
      <c r="D37" s="22">
        <f t="shared" si="8"/>
        <v>7</v>
      </c>
      <c r="E37" s="3">
        <v>40363</v>
      </c>
      <c r="F37" s="4">
        <v>3673</v>
      </c>
      <c r="G37" s="4">
        <v>114</v>
      </c>
      <c r="H37" s="4" t="s">
        <v>181</v>
      </c>
      <c r="I37" s="4" t="s">
        <v>18</v>
      </c>
      <c r="J37" s="4">
        <v>140</v>
      </c>
      <c r="K37" s="4">
        <v>153</v>
      </c>
      <c r="L37" s="4"/>
      <c r="M37" s="5">
        <v>25.75</v>
      </c>
      <c r="N37" s="5">
        <f t="shared" si="9"/>
        <v>25.75</v>
      </c>
      <c r="O37" s="5">
        <f t="shared" si="2"/>
        <v>25.75</v>
      </c>
      <c r="P37" s="6">
        <v>17</v>
      </c>
      <c r="Q37" s="4"/>
      <c r="R37" s="4"/>
      <c r="S37" s="12"/>
      <c r="T37" s="7">
        <v>2800</v>
      </c>
      <c r="U37" s="7">
        <f t="shared" si="6"/>
        <v>72100</v>
      </c>
      <c r="V37" s="36">
        <f t="shared" si="10"/>
        <v>72.099999999999994</v>
      </c>
      <c r="W37" s="4"/>
    </row>
    <row r="38" spans="2:23" ht="15" customHeight="1">
      <c r="B38" s="1">
        <f t="shared" si="7"/>
        <v>2601</v>
      </c>
      <c r="C38" s="39">
        <f t="shared" si="0"/>
        <v>9.6001537870049978E-3</v>
      </c>
      <c r="D38" s="22">
        <f t="shared" si="8"/>
        <v>7</v>
      </c>
      <c r="E38" s="3">
        <v>40363</v>
      </c>
      <c r="F38" s="4">
        <v>3675</v>
      </c>
      <c r="G38" s="4">
        <v>114</v>
      </c>
      <c r="H38" s="4" t="s">
        <v>181</v>
      </c>
      <c r="I38" s="4" t="s">
        <v>18</v>
      </c>
      <c r="J38" s="4">
        <v>140</v>
      </c>
      <c r="K38" s="4">
        <v>153</v>
      </c>
      <c r="L38" s="4"/>
      <c r="M38" s="5">
        <v>24.97</v>
      </c>
      <c r="N38" s="5">
        <f t="shared" si="9"/>
        <v>24.97</v>
      </c>
      <c r="O38" s="5">
        <f t="shared" si="2"/>
        <v>24.97</v>
      </c>
      <c r="P38" s="6">
        <v>17</v>
      </c>
      <c r="Q38" s="4"/>
      <c r="R38" s="4"/>
      <c r="S38" s="12"/>
      <c r="T38" s="7">
        <v>2800</v>
      </c>
      <c r="U38" s="7">
        <f t="shared" si="6"/>
        <v>69916</v>
      </c>
      <c r="V38" s="36">
        <f t="shared" si="10"/>
        <v>69.915999999999997</v>
      </c>
      <c r="W38" s="4"/>
    </row>
    <row r="39" spans="2:23" ht="15" customHeight="1">
      <c r="B39" s="1">
        <f t="shared" si="7"/>
        <v>111.51515151515153</v>
      </c>
      <c r="C39" s="39">
        <f t="shared" si="0"/>
        <v>8.2499999999999987E-3</v>
      </c>
      <c r="D39" s="22">
        <f t="shared" si="8"/>
        <v>7</v>
      </c>
      <c r="E39" s="3">
        <v>40363</v>
      </c>
      <c r="F39" s="4">
        <v>3670</v>
      </c>
      <c r="G39" s="4">
        <v>1257</v>
      </c>
      <c r="H39" s="4" t="s">
        <v>177</v>
      </c>
      <c r="I39" s="4" t="s">
        <v>25</v>
      </c>
      <c r="J39" s="4">
        <v>150</v>
      </c>
      <c r="K39" s="4">
        <v>105</v>
      </c>
      <c r="L39" s="4" t="str">
        <f>IF(K39&lt;50,"a 35-45",IF(AND(K39&gt;=50,K39&lt;=65),"b 50-65",IF(AND(K39&gt;=70,K39&lt;=100),"c 70-100",IF(AND(K39&gt;=105,K39&lt;=120),"d 105-120",IF(#REF!-250,"e 125-250","fبدون ")))))</f>
        <v>d 105-120</v>
      </c>
      <c r="M39" s="5">
        <v>0.92</v>
      </c>
      <c r="N39" s="5">
        <f t="shared" si="9"/>
        <v>0.91999999999999993</v>
      </c>
      <c r="O39" s="5">
        <f t="shared" si="2"/>
        <v>0.92</v>
      </c>
      <c r="P39" s="6">
        <v>1.0620490620490621</v>
      </c>
      <c r="Q39" s="4"/>
      <c r="R39" s="4"/>
      <c r="S39" s="12"/>
      <c r="T39" s="7">
        <v>2300</v>
      </c>
      <c r="U39" s="7">
        <f t="shared" si="6"/>
        <v>2116</v>
      </c>
      <c r="V39" s="36">
        <f t="shared" si="10"/>
        <v>2.1160000000000001</v>
      </c>
      <c r="W39" s="4"/>
    </row>
    <row r="40" spans="2:23" ht="15" customHeight="1">
      <c r="B40" s="1">
        <f t="shared" si="7"/>
        <v>108.23529411764707</v>
      </c>
      <c r="C40" s="39">
        <f t="shared" si="0"/>
        <v>8.4999999999999989E-3</v>
      </c>
      <c r="D40" s="22">
        <f t="shared" si="8"/>
        <v>7</v>
      </c>
      <c r="E40" s="3">
        <v>40363</v>
      </c>
      <c r="F40" s="4">
        <v>3671</v>
      </c>
      <c r="G40" s="4">
        <v>1255</v>
      </c>
      <c r="H40" s="4" t="s">
        <v>23</v>
      </c>
      <c r="I40" s="4" t="s">
        <v>18</v>
      </c>
      <c r="J40" s="4">
        <v>150</v>
      </c>
      <c r="K40" s="4">
        <v>100</v>
      </c>
      <c r="L40" s="4" t="str">
        <f>IF(K40&lt;50,"a 35-45",IF(AND(K40&gt;=50,K40&lt;=65),"b 50-65",IF(AND(K40&gt;=70,K40&lt;=100),"c 70-100",IF(AND(K40&gt;=105,K40&lt;=120),"d 105-120",IF(#REF!-250,"e 125-250","fبدون ")))))</f>
        <v>c 70-100</v>
      </c>
      <c r="M40" s="5">
        <v>0.92</v>
      </c>
      <c r="N40" s="5">
        <f t="shared" si="9"/>
        <v>0.92</v>
      </c>
      <c r="O40" s="5">
        <f t="shared" si="2"/>
        <v>0.92</v>
      </c>
      <c r="P40" s="6">
        <v>1.0823529411764707</v>
      </c>
      <c r="Q40" s="4"/>
      <c r="R40" s="4" t="s">
        <v>185</v>
      </c>
      <c r="S40" s="12"/>
      <c r="T40" s="7">
        <v>3100</v>
      </c>
      <c r="U40" s="7">
        <f t="shared" si="6"/>
        <v>2852</v>
      </c>
      <c r="V40" s="36">
        <f t="shared" si="10"/>
        <v>2.8519999999999999</v>
      </c>
      <c r="W40" s="4"/>
    </row>
    <row r="41" spans="2:23" ht="15" customHeight="1">
      <c r="B41" s="1">
        <f t="shared" si="7"/>
        <v>389.23076923076917</v>
      </c>
      <c r="C41" s="39">
        <f t="shared" si="0"/>
        <v>6.5000000000000006E-3</v>
      </c>
      <c r="D41" s="22">
        <f t="shared" si="8"/>
        <v>7</v>
      </c>
      <c r="E41" s="3">
        <v>40364</v>
      </c>
      <c r="F41" s="4">
        <v>12602</v>
      </c>
      <c r="G41" s="4">
        <v>1266</v>
      </c>
      <c r="H41" s="4" t="s">
        <v>23</v>
      </c>
      <c r="I41" s="4" t="s">
        <v>21</v>
      </c>
      <c r="J41" s="4">
        <v>112</v>
      </c>
      <c r="K41" s="4">
        <v>60</v>
      </c>
      <c r="L41" s="4" t="str">
        <f>IF(K41&lt;50,"a 35-45",IF(AND(K41&gt;=50,K41&lt;=65),"b 50-65",IF(AND(K41&gt;=70,K41&lt;=100),"c 70-100",IF(AND(K41&gt;=105,K41&lt;=120),"d 105-120",IF(#REF!-250,"e 125-250","fبدون ")))))</f>
        <v>b 50-65</v>
      </c>
      <c r="M41" s="5">
        <v>2.5299999999999998</v>
      </c>
      <c r="N41" s="5">
        <f t="shared" si="9"/>
        <v>2.5299999999999998</v>
      </c>
      <c r="O41" s="5">
        <f t="shared" si="2"/>
        <v>2.5299999999999998</v>
      </c>
      <c r="P41" s="6">
        <v>6.4871794871794863</v>
      </c>
      <c r="Q41" s="4"/>
      <c r="R41" s="4" t="s">
        <v>187</v>
      </c>
      <c r="S41" s="12"/>
      <c r="T41" s="7">
        <v>1850</v>
      </c>
      <c r="U41" s="7">
        <f t="shared" si="6"/>
        <v>4680.5</v>
      </c>
      <c r="V41" s="36">
        <f t="shared" si="10"/>
        <v>4.6805000000000003</v>
      </c>
      <c r="W41" s="4"/>
    </row>
    <row r="42" spans="2:23" ht="15" customHeight="1">
      <c r="B42" s="1">
        <f t="shared" si="7"/>
        <v>67.387387387387392</v>
      </c>
      <c r="C42" s="39">
        <f t="shared" si="0"/>
        <v>6.499999999999998E-3</v>
      </c>
      <c r="D42" s="22">
        <f t="shared" si="8"/>
        <v>7</v>
      </c>
      <c r="E42" s="3">
        <v>40364</v>
      </c>
      <c r="F42" s="4">
        <v>12597</v>
      </c>
      <c r="G42" s="4">
        <v>1266</v>
      </c>
      <c r="H42" s="4" t="s">
        <v>23</v>
      </c>
      <c r="I42" s="4" t="s">
        <v>21</v>
      </c>
      <c r="J42" s="4">
        <v>112</v>
      </c>
      <c r="K42" s="4">
        <v>65</v>
      </c>
      <c r="L42" s="4" t="str">
        <f>IF(K42&lt;50,"a 35-45",IF(AND(K42&gt;=50,K42&lt;=65),"b 50-65",IF(AND(K42&gt;=70,K42&lt;=100),"c 70-100",IF(AND(K42&gt;=105,K42&lt;=120),"d 105-120",IF(#REF!-250,"e 125-250","fبدون ")))))</f>
        <v>b 50-65</v>
      </c>
      <c r="M42" s="5">
        <v>0.43801801801801804</v>
      </c>
      <c r="N42" s="5">
        <f t="shared" si="9"/>
        <v>0.43801801801801787</v>
      </c>
      <c r="O42" s="5">
        <f t="shared" si="2"/>
        <v>0.43801801801801804</v>
      </c>
      <c r="P42" s="6">
        <v>1.0367290367290367</v>
      </c>
      <c r="Q42" s="4"/>
      <c r="R42" s="4" t="s">
        <v>187</v>
      </c>
      <c r="S42" s="12"/>
      <c r="T42" s="7">
        <v>1850</v>
      </c>
      <c r="U42" s="7">
        <f t="shared" si="6"/>
        <v>810.33333333333337</v>
      </c>
      <c r="V42" s="36">
        <f t="shared" si="10"/>
        <v>0.81033333333333335</v>
      </c>
      <c r="W42" s="4"/>
    </row>
    <row r="43" spans="2:23" ht="15" customHeight="1">
      <c r="B43" s="1">
        <f t="shared" si="7"/>
        <v>82.938322938322941</v>
      </c>
      <c r="C43" s="39">
        <f t="shared" si="0"/>
        <v>6.499999999999998E-3</v>
      </c>
      <c r="D43" s="22">
        <f t="shared" si="8"/>
        <v>7</v>
      </c>
      <c r="E43" s="3">
        <v>40364</v>
      </c>
      <c r="F43" s="4">
        <v>12597</v>
      </c>
      <c r="G43" s="4">
        <v>1266</v>
      </c>
      <c r="H43" s="4" t="s">
        <v>23</v>
      </c>
      <c r="I43" s="4" t="s">
        <v>21</v>
      </c>
      <c r="J43" s="4">
        <v>112</v>
      </c>
      <c r="K43" s="4">
        <v>80</v>
      </c>
      <c r="L43" s="4" t="str">
        <f>IF(K43&lt;50,"a 35-45",IF(AND(K43&gt;=50,K43&lt;=65),"b 50-65",IF(AND(K43&gt;=70,K43&lt;=100),"c 70-100",IF(AND(K43&gt;=105,K43&lt;=120),"d 105-120",IF(#REF!-250,"e 125-250","fبدون ")))))</f>
        <v>c 70-100</v>
      </c>
      <c r="M43" s="5">
        <v>0.53909909909909914</v>
      </c>
      <c r="N43" s="5">
        <f t="shared" si="9"/>
        <v>0.53909909909909892</v>
      </c>
      <c r="O43" s="5">
        <f t="shared" si="2"/>
        <v>0.53909909909909914</v>
      </c>
      <c r="P43" s="6">
        <v>1.0367290367290367</v>
      </c>
      <c r="Q43" s="4"/>
      <c r="R43" s="4" t="s">
        <v>187</v>
      </c>
      <c r="S43" s="12"/>
      <c r="T43" s="7">
        <v>1850</v>
      </c>
      <c r="U43" s="7">
        <f t="shared" si="6"/>
        <v>997.33333333333337</v>
      </c>
      <c r="V43" s="36">
        <f t="shared" si="10"/>
        <v>0.9973333333333334</v>
      </c>
      <c r="W43" s="4"/>
    </row>
    <row r="44" spans="2:23" ht="15" customHeight="1">
      <c r="B44" s="1">
        <f t="shared" si="7"/>
        <v>170.7692307692308</v>
      </c>
      <c r="C44" s="39">
        <f t="shared" si="0"/>
        <v>6.499999999999998E-3</v>
      </c>
      <c r="D44" s="22">
        <f t="shared" si="8"/>
        <v>7</v>
      </c>
      <c r="E44" s="3">
        <v>40364</v>
      </c>
      <c r="F44" s="4">
        <v>12597</v>
      </c>
      <c r="G44" s="4">
        <v>1266</v>
      </c>
      <c r="H44" s="4" t="s">
        <v>23</v>
      </c>
      <c r="I44" s="4" t="s">
        <v>21</v>
      </c>
      <c r="J44" s="4">
        <v>112</v>
      </c>
      <c r="K44" s="4">
        <v>85</v>
      </c>
      <c r="L44" s="4" t="str">
        <f>IF(K44&lt;50,"a 35-45",IF(AND(K44&gt;=50,K44&lt;=65),"b 50-65",IF(AND(K44&gt;=70,K44&lt;=100),"c 70-100",IF(AND(K44&gt;=105,K44&lt;=120),"d 105-120",IF(#REF!-250,"e 125-250","fبدون ")))))</f>
        <v>c 70-100</v>
      </c>
      <c r="M44" s="5">
        <v>1.1100000000000001</v>
      </c>
      <c r="N44" s="5">
        <f t="shared" si="9"/>
        <v>1.1099999999999999</v>
      </c>
      <c r="O44" s="5">
        <f t="shared" si="2"/>
        <v>1.1100000000000001</v>
      </c>
      <c r="P44" s="6">
        <v>2.0090497737556565</v>
      </c>
      <c r="Q44" s="4"/>
      <c r="R44" s="4" t="s">
        <v>187</v>
      </c>
      <c r="S44" s="12"/>
      <c r="T44" s="7">
        <v>1850</v>
      </c>
      <c r="U44" s="7">
        <f t="shared" si="6"/>
        <v>2053.5</v>
      </c>
      <c r="V44" s="36">
        <f t="shared" si="10"/>
        <v>2.0535000000000001</v>
      </c>
      <c r="W44" s="4"/>
    </row>
    <row r="45" spans="2:23" ht="15" customHeight="1">
      <c r="B45" s="1">
        <f t="shared" si="7"/>
        <v>196.97851697851698</v>
      </c>
      <c r="C45" s="39">
        <f t="shared" si="0"/>
        <v>6.499999999999998E-3</v>
      </c>
      <c r="D45" s="22">
        <f t="shared" si="8"/>
        <v>7</v>
      </c>
      <c r="E45" s="3">
        <v>40364</v>
      </c>
      <c r="F45" s="4">
        <v>12597</v>
      </c>
      <c r="G45" s="4">
        <v>1266</v>
      </c>
      <c r="H45" s="4" t="s">
        <v>23</v>
      </c>
      <c r="I45" s="4" t="s">
        <v>21</v>
      </c>
      <c r="J45" s="4">
        <v>112</v>
      </c>
      <c r="K45" s="4">
        <v>95</v>
      </c>
      <c r="L45" s="4" t="str">
        <f>IF(K45&lt;50,"a 35-45",IF(AND(K45&gt;=50,K45&lt;=65),"b 50-65",IF(AND(K45&gt;=70,K45&lt;=100),"c 70-100",IF(AND(K45&gt;=105,K45&lt;=120),"d 105-120",IF(#REF!-250,"e 125-250","fبدون ")))))</f>
        <v>c 70-100</v>
      </c>
      <c r="M45" s="5">
        <v>1.2803603603603604</v>
      </c>
      <c r="N45" s="5">
        <f t="shared" si="9"/>
        <v>1.2803603603603599</v>
      </c>
      <c r="O45" s="5">
        <f t="shared" si="2"/>
        <v>1.2803603603603604</v>
      </c>
      <c r="P45" s="6">
        <v>2.0734580734580734</v>
      </c>
      <c r="Q45" s="4"/>
      <c r="R45" s="4" t="s">
        <v>187</v>
      </c>
      <c r="S45" s="12"/>
      <c r="T45" s="7">
        <v>1850</v>
      </c>
      <c r="U45" s="7">
        <f t="shared" si="6"/>
        <v>2368.6666666666665</v>
      </c>
      <c r="V45" s="36">
        <f t="shared" si="10"/>
        <v>2.3686666666666665</v>
      </c>
      <c r="W45" s="4"/>
    </row>
    <row r="46" spans="2:23" ht="15" customHeight="1">
      <c r="B46" s="1">
        <f t="shared" si="7"/>
        <v>228.08038808038813</v>
      </c>
      <c r="C46" s="39">
        <f t="shared" si="0"/>
        <v>6.499999999999998E-3</v>
      </c>
      <c r="D46" s="22">
        <f t="shared" si="8"/>
        <v>7</v>
      </c>
      <c r="E46" s="3">
        <v>40364</v>
      </c>
      <c r="F46" s="4">
        <v>12597</v>
      </c>
      <c r="G46" s="4">
        <v>1266</v>
      </c>
      <c r="H46" s="4" t="s">
        <v>23</v>
      </c>
      <c r="I46" s="4" t="s">
        <v>21</v>
      </c>
      <c r="J46" s="4">
        <v>112</v>
      </c>
      <c r="K46" s="4">
        <v>110</v>
      </c>
      <c r="L46" s="4" t="str">
        <f>IF(K46&lt;50,"a 35-45",IF(AND(K46&gt;=50,K46&lt;=65),"b 50-65",IF(AND(K46&gt;=70,K46&lt;=100),"c 70-100",IF(AND(K46&gt;=105,K46&lt;=120),"d 105-120",IF(#REF!-250,"e 125-250","fبدون ")))))</f>
        <v>d 105-120</v>
      </c>
      <c r="M46" s="5">
        <v>1.4825225225225227</v>
      </c>
      <c r="N46" s="5">
        <f t="shared" si="9"/>
        <v>1.4825225225225223</v>
      </c>
      <c r="O46" s="5">
        <f t="shared" si="2"/>
        <v>1.4825225225225227</v>
      </c>
      <c r="P46" s="6">
        <v>2.0734580734580739</v>
      </c>
      <c r="Q46" s="4"/>
      <c r="R46" s="4" t="s">
        <v>187</v>
      </c>
      <c r="S46" s="12"/>
      <c r="T46" s="7">
        <v>1850</v>
      </c>
      <c r="U46" s="7">
        <f t="shared" si="6"/>
        <v>2742.666666666667</v>
      </c>
      <c r="V46" s="36">
        <f t="shared" si="10"/>
        <v>2.742666666666667</v>
      </c>
      <c r="W46" s="4"/>
    </row>
    <row r="47" spans="2:23" ht="15" customHeight="1">
      <c r="B47" s="1">
        <f t="shared" si="7"/>
        <v>264.61538461538464</v>
      </c>
      <c r="C47" s="39">
        <f t="shared" si="0"/>
        <v>6.4999999999999988E-3</v>
      </c>
      <c r="D47" s="22">
        <f t="shared" si="8"/>
        <v>7</v>
      </c>
      <c r="E47" s="3">
        <v>40364</v>
      </c>
      <c r="F47" s="4">
        <v>12601</v>
      </c>
      <c r="G47" s="4">
        <v>1267</v>
      </c>
      <c r="H47" s="4" t="s">
        <v>23</v>
      </c>
      <c r="I47" s="4" t="s">
        <v>21</v>
      </c>
      <c r="J47" s="4">
        <v>112</v>
      </c>
      <c r="K47" s="4">
        <v>65</v>
      </c>
      <c r="L47" s="4" t="str">
        <f>IF(K47&lt;50,"a 35-45",IF(AND(K47&gt;=50,K47&lt;=65),"b 50-65",IF(AND(K47&gt;=70,K47&lt;=100),"c 70-100",IF(AND(K47&gt;=105,K47&lt;=120),"d 105-120",IF(#REF!-250,"e 125-250","fبدون ")))))</f>
        <v>b 50-65</v>
      </c>
      <c r="M47" s="5">
        <v>1.72</v>
      </c>
      <c r="N47" s="5">
        <f t="shared" si="9"/>
        <v>1.72</v>
      </c>
      <c r="O47" s="5">
        <f t="shared" si="2"/>
        <v>1.72</v>
      </c>
      <c r="P47" s="6">
        <v>4.0710059171597637</v>
      </c>
      <c r="Q47" s="4"/>
      <c r="R47" s="4" t="s">
        <v>188</v>
      </c>
      <c r="S47" s="12"/>
      <c r="T47" s="7">
        <v>1850</v>
      </c>
      <c r="U47" s="7">
        <f t="shared" si="6"/>
        <v>3182</v>
      </c>
      <c r="V47" s="36">
        <f t="shared" si="10"/>
        <v>3.1819999999999999</v>
      </c>
      <c r="W47" s="4"/>
    </row>
    <row r="48" spans="2:23" ht="15" customHeight="1">
      <c r="B48" s="1">
        <f t="shared" si="7"/>
        <v>1020</v>
      </c>
      <c r="C48" s="39">
        <f t="shared" si="0"/>
        <v>6.8274231678486993E-3</v>
      </c>
      <c r="D48" s="22">
        <f t="shared" si="8"/>
        <v>7</v>
      </c>
      <c r="E48" s="3">
        <v>40364</v>
      </c>
      <c r="F48" s="4">
        <v>12603</v>
      </c>
      <c r="G48" s="4">
        <v>113</v>
      </c>
      <c r="H48" s="4" t="s">
        <v>181</v>
      </c>
      <c r="I48" s="4" t="s">
        <v>21</v>
      </c>
      <c r="J48" s="4">
        <v>112</v>
      </c>
      <c r="K48" s="4">
        <v>170</v>
      </c>
      <c r="L48" s="4"/>
      <c r="M48" s="5"/>
      <c r="N48" s="5">
        <f t="shared" si="9"/>
        <v>6.9639716312056734</v>
      </c>
      <c r="O48" s="5">
        <f t="shared" si="2"/>
        <v>6.9639716312056734</v>
      </c>
      <c r="P48" s="6">
        <v>6</v>
      </c>
      <c r="Q48" s="4"/>
      <c r="R48" s="4"/>
      <c r="S48" s="12"/>
      <c r="T48" s="7">
        <v>1700</v>
      </c>
      <c r="U48" s="7">
        <f t="shared" si="6"/>
        <v>11838.751773049646</v>
      </c>
      <c r="V48" s="36">
        <f t="shared" si="10"/>
        <v>11.838751773049646</v>
      </c>
      <c r="W48" s="4"/>
    </row>
    <row r="49" spans="2:23" ht="15" customHeight="1">
      <c r="B49" s="1">
        <f t="shared" si="7"/>
        <v>330</v>
      </c>
      <c r="C49" s="39">
        <f t="shared" si="0"/>
        <v>6.8274231678486993E-3</v>
      </c>
      <c r="D49" s="22">
        <f t="shared" si="8"/>
        <v>7</v>
      </c>
      <c r="E49" s="3">
        <v>40364</v>
      </c>
      <c r="F49" s="4">
        <v>12603</v>
      </c>
      <c r="G49" s="4">
        <v>113</v>
      </c>
      <c r="H49" s="4" t="s">
        <v>181</v>
      </c>
      <c r="I49" s="4" t="s">
        <v>21</v>
      </c>
      <c r="J49" s="4">
        <v>112</v>
      </c>
      <c r="K49" s="4">
        <v>165</v>
      </c>
      <c r="L49" s="4"/>
      <c r="M49" s="5"/>
      <c r="N49" s="5">
        <f t="shared" ref="N49:N86" si="11">IF(AND(K49&lt;&gt;"",P49&lt;&gt;""),K49*C49*P49,M49)</f>
        <v>2.2530496453900706</v>
      </c>
      <c r="O49" s="5">
        <f t="shared" si="2"/>
        <v>2.2530496453900706</v>
      </c>
      <c r="P49" s="6">
        <v>2</v>
      </c>
      <c r="Q49" s="4"/>
      <c r="R49" s="4"/>
      <c r="S49" s="12"/>
      <c r="T49" s="7">
        <v>1700</v>
      </c>
      <c r="U49" s="7">
        <f t="shared" si="6"/>
        <v>3830.1843971631201</v>
      </c>
      <c r="V49" s="36">
        <f t="shared" ref="V49:V86" si="12">U49/1000</f>
        <v>3.8301843971631202</v>
      </c>
      <c r="W49" s="4"/>
    </row>
    <row r="50" spans="2:23" ht="15" customHeight="1">
      <c r="B50" s="1">
        <f t="shared" ref="B50:B87" si="13">K50*P50</f>
        <v>765</v>
      </c>
      <c r="C50" s="39">
        <f t="shared" si="0"/>
        <v>6.8274231678486993E-3</v>
      </c>
      <c r="D50" s="22">
        <f t="shared" ref="D50:D87" si="14">MONTH(E50)</f>
        <v>7</v>
      </c>
      <c r="E50" s="3">
        <v>40364</v>
      </c>
      <c r="F50" s="4">
        <v>12603</v>
      </c>
      <c r="G50" s="4">
        <v>113</v>
      </c>
      <c r="H50" s="4" t="s">
        <v>181</v>
      </c>
      <c r="I50" s="4" t="s">
        <v>21</v>
      </c>
      <c r="J50" s="4">
        <v>112</v>
      </c>
      <c r="K50" s="4">
        <v>153</v>
      </c>
      <c r="L50" s="4"/>
      <c r="M50" s="5">
        <v>14.44</v>
      </c>
      <c r="N50" s="5">
        <f t="shared" si="11"/>
        <v>5.2229787234042551</v>
      </c>
      <c r="O50" s="5">
        <f t="shared" si="2"/>
        <v>5.2229787234042551</v>
      </c>
      <c r="P50" s="6">
        <v>5</v>
      </c>
      <c r="Q50" s="4"/>
      <c r="R50" s="4"/>
      <c r="S50" s="12"/>
      <c r="T50" s="7">
        <v>1700</v>
      </c>
      <c r="U50" s="7">
        <f t="shared" si="6"/>
        <v>8879.0638297872338</v>
      </c>
      <c r="V50" s="36">
        <f t="shared" si="12"/>
        <v>8.8790638297872331</v>
      </c>
      <c r="W50" s="4"/>
    </row>
    <row r="51" spans="2:23" ht="15" customHeight="1">
      <c r="B51" s="1">
        <f t="shared" si="13"/>
        <v>660</v>
      </c>
      <c r="C51" s="39">
        <f t="shared" si="0"/>
        <v>9.4616977225672888E-3</v>
      </c>
      <c r="D51" s="22">
        <f t="shared" si="14"/>
        <v>7</v>
      </c>
      <c r="E51" s="3">
        <v>40364</v>
      </c>
      <c r="F51" s="4">
        <v>3680</v>
      </c>
      <c r="G51" s="4">
        <v>114</v>
      </c>
      <c r="H51" s="4" t="s">
        <v>181</v>
      </c>
      <c r="I51" s="4" t="s">
        <v>18</v>
      </c>
      <c r="J51" s="4">
        <v>140</v>
      </c>
      <c r="K51" s="4">
        <v>165</v>
      </c>
      <c r="L51" s="4"/>
      <c r="M51" s="5"/>
      <c r="N51" s="5">
        <f t="shared" si="11"/>
        <v>6.244720496894411</v>
      </c>
      <c r="O51" s="5">
        <f t="shared" si="2"/>
        <v>6.244720496894411</v>
      </c>
      <c r="P51" s="6">
        <v>4</v>
      </c>
      <c r="Q51" s="4"/>
      <c r="R51" s="4"/>
      <c r="S51" s="12"/>
      <c r="T51" s="7">
        <v>2800</v>
      </c>
      <c r="U51" s="7">
        <f t="shared" si="6"/>
        <v>17485.217391304352</v>
      </c>
      <c r="V51" s="36">
        <f t="shared" si="12"/>
        <v>17.485217391304353</v>
      </c>
      <c r="W51" s="4"/>
    </row>
    <row r="52" spans="2:23" ht="15" customHeight="1">
      <c r="B52" s="1">
        <f t="shared" si="13"/>
        <v>306</v>
      </c>
      <c r="C52" s="39">
        <f t="shared" si="0"/>
        <v>9.4616977225672888E-3</v>
      </c>
      <c r="D52" s="22">
        <f t="shared" si="14"/>
        <v>7</v>
      </c>
      <c r="E52" s="3">
        <v>40364</v>
      </c>
      <c r="F52" s="4">
        <v>3680</v>
      </c>
      <c r="G52" s="4">
        <v>114</v>
      </c>
      <c r="H52" s="4" t="s">
        <v>181</v>
      </c>
      <c r="I52" s="4" t="s">
        <v>18</v>
      </c>
      <c r="J52" s="4">
        <v>140</v>
      </c>
      <c r="K52" s="4">
        <v>153</v>
      </c>
      <c r="L52" s="4"/>
      <c r="M52" s="5">
        <v>9.14</v>
      </c>
      <c r="N52" s="5">
        <f t="shared" si="11"/>
        <v>2.8952795031055905</v>
      </c>
      <c r="O52" s="5">
        <f t="shared" si="2"/>
        <v>2.8952795031055905</v>
      </c>
      <c r="P52" s="6">
        <v>2</v>
      </c>
      <c r="Q52" s="4"/>
      <c r="R52" s="4"/>
      <c r="S52" s="12"/>
      <c r="T52" s="7">
        <v>2800</v>
      </c>
      <c r="U52" s="7">
        <f t="shared" si="6"/>
        <v>8106.7826086956529</v>
      </c>
      <c r="V52" s="36">
        <f t="shared" si="12"/>
        <v>8.1067826086956529</v>
      </c>
      <c r="W52" s="4"/>
    </row>
    <row r="53" spans="2:23" ht="15" customHeight="1">
      <c r="B53" s="1">
        <f t="shared" si="13"/>
        <v>2340</v>
      </c>
      <c r="C53" s="39">
        <f t="shared" si="0"/>
        <v>9.6790123456790122E-3</v>
      </c>
      <c r="D53" s="22">
        <f t="shared" si="14"/>
        <v>7</v>
      </c>
      <c r="E53" s="3">
        <v>40364</v>
      </c>
      <c r="F53" s="4">
        <v>3678</v>
      </c>
      <c r="G53" s="4">
        <v>114</v>
      </c>
      <c r="H53" s="4" t="s">
        <v>181</v>
      </c>
      <c r="I53" s="4" t="s">
        <v>18</v>
      </c>
      <c r="J53" s="4">
        <v>140</v>
      </c>
      <c r="K53" s="4">
        <v>180</v>
      </c>
      <c r="L53" s="4"/>
      <c r="M53" s="5"/>
      <c r="N53" s="5">
        <f t="shared" si="11"/>
        <v>22.648888888888887</v>
      </c>
      <c r="O53" s="5">
        <f t="shared" si="2"/>
        <v>22.648888888888887</v>
      </c>
      <c r="P53" s="6">
        <v>13</v>
      </c>
      <c r="Q53" s="4"/>
      <c r="R53" s="4"/>
      <c r="S53" s="12"/>
      <c r="T53" s="7">
        <v>2800</v>
      </c>
      <c r="U53" s="7">
        <f t="shared" si="6"/>
        <v>63416.888888888883</v>
      </c>
      <c r="V53" s="36">
        <f t="shared" si="12"/>
        <v>63.416888888888884</v>
      </c>
      <c r="W53" s="4"/>
    </row>
    <row r="54" spans="2:23" ht="15" customHeight="1">
      <c r="B54" s="1">
        <f t="shared" si="13"/>
        <v>495</v>
      </c>
      <c r="C54" s="39">
        <f t="shared" si="0"/>
        <v>9.6790123456790122E-3</v>
      </c>
      <c r="D54" s="22">
        <f t="shared" si="14"/>
        <v>7</v>
      </c>
      <c r="E54" s="3">
        <v>40364</v>
      </c>
      <c r="F54" s="4">
        <v>3678</v>
      </c>
      <c r="G54" s="4">
        <v>114</v>
      </c>
      <c r="H54" s="4" t="s">
        <v>181</v>
      </c>
      <c r="I54" s="4" t="s">
        <v>18</v>
      </c>
      <c r="J54" s="4">
        <v>140</v>
      </c>
      <c r="K54" s="4">
        <v>165</v>
      </c>
      <c r="L54" s="4"/>
      <c r="M54" s="5">
        <v>27.44</v>
      </c>
      <c r="N54" s="5">
        <f t="shared" si="11"/>
        <v>4.7911111111111113</v>
      </c>
      <c r="O54" s="5">
        <f t="shared" si="2"/>
        <v>4.7911111111111113</v>
      </c>
      <c r="P54" s="6">
        <v>3</v>
      </c>
      <c r="Q54" s="4"/>
      <c r="R54" s="4"/>
      <c r="S54" s="12"/>
      <c r="T54" s="7">
        <v>2800</v>
      </c>
      <c r="U54" s="7">
        <f t="shared" si="6"/>
        <v>13415.111111111111</v>
      </c>
      <c r="V54" s="36">
        <f t="shared" si="12"/>
        <v>13.415111111111111</v>
      </c>
      <c r="W54" s="4"/>
    </row>
    <row r="55" spans="2:23" ht="15" customHeight="1">
      <c r="B55" s="1">
        <f t="shared" si="13"/>
        <v>209.45033751205401</v>
      </c>
      <c r="C55" s="39">
        <f t="shared" si="0"/>
        <v>8.4999999999999989E-3</v>
      </c>
      <c r="D55" s="22">
        <f t="shared" si="14"/>
        <v>7</v>
      </c>
      <c r="E55" s="3">
        <v>40364</v>
      </c>
      <c r="F55" s="4">
        <v>3677</v>
      </c>
      <c r="G55" s="4">
        <v>1259</v>
      </c>
      <c r="H55" s="4" t="s">
        <v>29</v>
      </c>
      <c r="I55" s="4" t="s">
        <v>18</v>
      </c>
      <c r="J55" s="4">
        <v>150</v>
      </c>
      <c r="K55" s="4">
        <v>200</v>
      </c>
      <c r="L55" s="4"/>
      <c r="M55" s="5">
        <v>1.7803278688524589</v>
      </c>
      <c r="N55" s="5">
        <f t="shared" si="11"/>
        <v>1.7803278688524586</v>
      </c>
      <c r="O55" s="5">
        <f t="shared" si="2"/>
        <v>1.7803278688524589</v>
      </c>
      <c r="P55" s="6">
        <v>1.04725168756027</v>
      </c>
      <c r="Q55" s="4" t="s">
        <v>30</v>
      </c>
      <c r="R55" s="4" t="s">
        <v>189</v>
      </c>
      <c r="S55" s="12"/>
      <c r="T55" s="7">
        <v>2720</v>
      </c>
      <c r="U55" s="7">
        <f t="shared" si="6"/>
        <v>4842.4918032786882</v>
      </c>
      <c r="V55" s="36">
        <f t="shared" si="12"/>
        <v>4.8424918032786879</v>
      </c>
      <c r="W55" s="4"/>
    </row>
    <row r="56" spans="2:23" ht="15" customHeight="1">
      <c r="B56" s="1">
        <f t="shared" si="13"/>
        <v>429.37319189971072</v>
      </c>
      <c r="C56" s="39">
        <f t="shared" si="0"/>
        <v>8.4999999999999989E-3</v>
      </c>
      <c r="D56" s="22">
        <f t="shared" si="14"/>
        <v>7</v>
      </c>
      <c r="E56" s="3">
        <v>40364</v>
      </c>
      <c r="F56" s="4">
        <v>3677</v>
      </c>
      <c r="G56" s="4">
        <v>1259</v>
      </c>
      <c r="H56" s="4" t="s">
        <v>29</v>
      </c>
      <c r="I56" s="4" t="s">
        <v>18</v>
      </c>
      <c r="J56" s="4">
        <v>150</v>
      </c>
      <c r="K56" s="4">
        <v>205</v>
      </c>
      <c r="L56" s="4"/>
      <c r="M56" s="5">
        <v>3.6496721311475406</v>
      </c>
      <c r="N56" s="5">
        <f t="shared" si="11"/>
        <v>3.6496721311475402</v>
      </c>
      <c r="O56" s="5">
        <f t="shared" si="2"/>
        <v>3.6496721311475406</v>
      </c>
      <c r="P56" s="6">
        <v>2.09450337512054</v>
      </c>
      <c r="Q56" s="4" t="s">
        <v>30</v>
      </c>
      <c r="R56" s="4" t="s">
        <v>189</v>
      </c>
      <c r="S56" s="12"/>
      <c r="T56" s="7">
        <v>2720</v>
      </c>
      <c r="U56" s="7">
        <f t="shared" si="6"/>
        <v>9927.1081967213104</v>
      </c>
      <c r="V56" s="36">
        <f t="shared" si="12"/>
        <v>9.92710819672131</v>
      </c>
      <c r="W56" s="4"/>
    </row>
    <row r="57" spans="2:23" ht="15" customHeight="1">
      <c r="B57" s="1">
        <f t="shared" si="13"/>
        <v>398.82352941176475</v>
      </c>
      <c r="C57" s="39">
        <f t="shared" si="0"/>
        <v>8.4999999999999989E-3</v>
      </c>
      <c r="D57" s="22">
        <f t="shared" si="14"/>
        <v>7</v>
      </c>
      <c r="E57" s="3">
        <v>40364</v>
      </c>
      <c r="F57" s="4">
        <v>3679</v>
      </c>
      <c r="G57" s="4">
        <v>1266</v>
      </c>
      <c r="H57" s="4" t="s">
        <v>23</v>
      </c>
      <c r="I57" s="4" t="s">
        <v>18</v>
      </c>
      <c r="J57" s="4">
        <v>150</v>
      </c>
      <c r="K57" s="4">
        <v>60</v>
      </c>
      <c r="L57" s="4" t="str">
        <f>IF(K57&lt;50,"a 35-45",IF(AND(K57&gt;=50,K57&lt;=65),"b 50-65",IF(AND(K57&gt;=70,K57&lt;=100),"c 70-100",IF(AND(K57&gt;=105,K57&lt;=120),"d 105-120",IF(#REF!-250,"e 125-250","fبدون ")))))</f>
        <v>b 50-65</v>
      </c>
      <c r="M57" s="5">
        <v>3.39</v>
      </c>
      <c r="N57" s="5">
        <f t="shared" si="11"/>
        <v>3.3899999999999997</v>
      </c>
      <c r="O57" s="5">
        <f t="shared" si="2"/>
        <v>3.39</v>
      </c>
      <c r="P57" s="6">
        <v>6.6470588235294121</v>
      </c>
      <c r="Q57" s="4"/>
      <c r="R57" s="4" t="s">
        <v>187</v>
      </c>
      <c r="S57" s="12"/>
      <c r="T57" s="7">
        <v>3300</v>
      </c>
      <c r="U57" s="7">
        <f t="shared" si="6"/>
        <v>11187</v>
      </c>
      <c r="V57" s="36">
        <f t="shared" si="12"/>
        <v>11.186999999999999</v>
      </c>
      <c r="W57" s="4"/>
    </row>
    <row r="58" spans="2:23" ht="15" customHeight="1">
      <c r="B58" s="1">
        <f t="shared" si="13"/>
        <v>64.826203208556151</v>
      </c>
      <c r="C58" s="39">
        <f t="shared" si="0"/>
        <v>8.4999999999999989E-3</v>
      </c>
      <c r="D58" s="22">
        <f t="shared" si="14"/>
        <v>7</v>
      </c>
      <c r="E58" s="3">
        <v>40364</v>
      </c>
      <c r="F58" s="4">
        <v>3676</v>
      </c>
      <c r="G58" s="4">
        <v>1266</v>
      </c>
      <c r="H58" s="4" t="s">
        <v>23</v>
      </c>
      <c r="I58" s="4" t="s">
        <v>18</v>
      </c>
      <c r="J58" s="4">
        <v>150</v>
      </c>
      <c r="K58" s="4">
        <v>65</v>
      </c>
      <c r="L58" s="4" t="str">
        <f>IF(K58&lt;50,"a 35-45",IF(AND(K58&gt;=50,K58&lt;=65),"b 50-65",IF(AND(K58&gt;=70,K58&lt;=100),"c 70-100",IF(AND(K58&gt;=105,K58&lt;=120),"d 105-120",IF(#REF!-250,"e 125-250","fبدون ")))))</f>
        <v>b 50-65</v>
      </c>
      <c r="M58" s="5">
        <v>0.55102272727272728</v>
      </c>
      <c r="N58" s="5">
        <f t="shared" si="11"/>
        <v>0.55102272727272716</v>
      </c>
      <c r="O58" s="5">
        <f t="shared" si="2"/>
        <v>0.55102272727272728</v>
      </c>
      <c r="P58" s="6">
        <v>0.99732620320855614</v>
      </c>
      <c r="Q58" s="4"/>
      <c r="R58" s="4" t="s">
        <v>187</v>
      </c>
      <c r="S58" s="12"/>
      <c r="T58" s="7">
        <v>3300</v>
      </c>
      <c r="U58" s="7">
        <f t="shared" si="6"/>
        <v>1818.375</v>
      </c>
      <c r="V58" s="36">
        <f t="shared" si="12"/>
        <v>1.8183750000000001</v>
      </c>
      <c r="W58" s="4"/>
    </row>
    <row r="59" spans="2:23" ht="15" customHeight="1">
      <c r="B59" s="1">
        <f t="shared" si="13"/>
        <v>79.786096256684488</v>
      </c>
      <c r="C59" s="39">
        <f t="shared" si="0"/>
        <v>8.4999999999999989E-3</v>
      </c>
      <c r="D59" s="22">
        <f t="shared" si="14"/>
        <v>7</v>
      </c>
      <c r="E59" s="3">
        <v>40364</v>
      </c>
      <c r="F59" s="4">
        <v>3676</v>
      </c>
      <c r="G59" s="4">
        <v>1266</v>
      </c>
      <c r="H59" s="4" t="s">
        <v>23</v>
      </c>
      <c r="I59" s="4" t="s">
        <v>18</v>
      </c>
      <c r="J59" s="4">
        <v>150</v>
      </c>
      <c r="K59" s="4">
        <v>80</v>
      </c>
      <c r="L59" s="4" t="str">
        <f>IF(K59&lt;50,"a 35-45",IF(AND(K59&gt;=50,K59&lt;=65),"b 50-65",IF(AND(K59&gt;=70,K59&lt;=100),"c 70-100",IF(AND(K59&gt;=105,K59&lt;=120),"d 105-120",IF(#REF!-250,"e 125-250","fبدون ")))))</f>
        <v>c 70-100</v>
      </c>
      <c r="M59" s="5">
        <v>0.67818181818181822</v>
      </c>
      <c r="N59" s="5">
        <f t="shared" si="11"/>
        <v>0.67818181818181811</v>
      </c>
      <c r="O59" s="5">
        <f t="shared" si="2"/>
        <v>0.67818181818181822</v>
      </c>
      <c r="P59" s="6">
        <v>0.99732620320855614</v>
      </c>
      <c r="Q59" s="4"/>
      <c r="R59" s="4" t="s">
        <v>187</v>
      </c>
      <c r="S59" s="12"/>
      <c r="T59" s="7">
        <v>3300</v>
      </c>
      <c r="U59" s="7">
        <f t="shared" si="6"/>
        <v>2238</v>
      </c>
      <c r="V59" s="36">
        <f t="shared" si="12"/>
        <v>2.238</v>
      </c>
      <c r="W59" s="4"/>
    </row>
    <row r="60" spans="2:23" ht="15" customHeight="1">
      <c r="B60" s="1">
        <f t="shared" si="13"/>
        <v>94.745989304812838</v>
      </c>
      <c r="C60" s="39">
        <f t="shared" si="0"/>
        <v>8.4999999999999989E-3</v>
      </c>
      <c r="D60" s="22">
        <f t="shared" si="14"/>
        <v>7</v>
      </c>
      <c r="E60" s="3">
        <v>40364</v>
      </c>
      <c r="F60" s="4">
        <v>3676</v>
      </c>
      <c r="G60" s="4">
        <v>1266</v>
      </c>
      <c r="H60" s="4" t="s">
        <v>23</v>
      </c>
      <c r="I60" s="4" t="s">
        <v>18</v>
      </c>
      <c r="J60" s="4">
        <v>150</v>
      </c>
      <c r="K60" s="4">
        <v>95</v>
      </c>
      <c r="L60" s="4" t="str">
        <f>IF(K60&lt;50,"a 35-45",IF(AND(K60&gt;=50,K60&lt;=65),"b 50-65",IF(AND(K60&gt;=70,K60&lt;=100),"c 70-100",IF(AND(K60&gt;=105,K60&lt;=120),"d 105-120",IF(#REF!-250,"e 125-250","fبدون ")))))</f>
        <v>c 70-100</v>
      </c>
      <c r="M60" s="5">
        <v>0.80534090909090905</v>
      </c>
      <c r="N60" s="5">
        <f t="shared" si="11"/>
        <v>0.80534090909090894</v>
      </c>
      <c r="O60" s="5">
        <f t="shared" si="2"/>
        <v>0.80534090909090905</v>
      </c>
      <c r="P60" s="6">
        <v>0.99732620320855614</v>
      </c>
      <c r="Q60" s="4"/>
      <c r="R60" s="4" t="s">
        <v>187</v>
      </c>
      <c r="S60" s="12"/>
      <c r="T60" s="7">
        <v>3300</v>
      </c>
      <c r="U60" s="7">
        <f t="shared" si="6"/>
        <v>2657.625</v>
      </c>
      <c r="V60" s="36">
        <f t="shared" si="12"/>
        <v>2.6576249999999999</v>
      </c>
      <c r="W60" s="4"/>
    </row>
    <row r="61" spans="2:23" ht="15" customHeight="1">
      <c r="B61" s="1">
        <f t="shared" si="13"/>
        <v>199.46524064171123</v>
      </c>
      <c r="C61" s="39">
        <f t="shared" si="0"/>
        <v>8.4999999999999989E-3</v>
      </c>
      <c r="D61" s="22">
        <f t="shared" si="14"/>
        <v>7</v>
      </c>
      <c r="E61" s="3">
        <v>40364</v>
      </c>
      <c r="F61" s="4">
        <v>3676</v>
      </c>
      <c r="G61" s="4">
        <v>1266</v>
      </c>
      <c r="H61" s="4" t="s">
        <v>23</v>
      </c>
      <c r="I61" s="4" t="s">
        <v>18</v>
      </c>
      <c r="J61" s="4">
        <v>150</v>
      </c>
      <c r="K61" s="4">
        <v>100</v>
      </c>
      <c r="L61" s="4" t="str">
        <f>IF(K61&lt;50,"a 35-45",IF(AND(K61&gt;=50,K61&lt;=65),"b 50-65",IF(AND(K61&gt;=70,K61&lt;=100),"c 70-100",IF(AND(K61&gt;=105,K61&lt;=120),"d 105-120",IF(#REF!-250,"e 125-250","fبدون ")))))</f>
        <v>c 70-100</v>
      </c>
      <c r="M61" s="5">
        <v>1.6954545454545453</v>
      </c>
      <c r="N61" s="5">
        <f t="shared" si="11"/>
        <v>1.6954545454545451</v>
      </c>
      <c r="O61" s="5">
        <f t="shared" si="2"/>
        <v>1.6954545454545453</v>
      </c>
      <c r="P61" s="6">
        <v>1.9946524064171123</v>
      </c>
      <c r="Q61" s="4"/>
      <c r="R61" s="4" t="s">
        <v>187</v>
      </c>
      <c r="S61" s="12"/>
      <c r="T61" s="7">
        <v>3300</v>
      </c>
      <c r="U61" s="7">
        <f t="shared" si="6"/>
        <v>5595</v>
      </c>
      <c r="V61" s="36">
        <f t="shared" si="12"/>
        <v>5.5949999999999998</v>
      </c>
      <c r="W61" s="4"/>
    </row>
    <row r="62" spans="2:23" ht="15" customHeight="1">
      <c r="B62" s="1">
        <f t="shared" si="13"/>
        <v>617.50000000000011</v>
      </c>
      <c r="C62" s="39">
        <f t="shared" si="0"/>
        <v>7.9999999999999984E-3</v>
      </c>
      <c r="D62" s="22">
        <f t="shared" si="14"/>
        <v>7</v>
      </c>
      <c r="E62" s="3">
        <v>40365</v>
      </c>
      <c r="F62" s="4">
        <v>3684</v>
      </c>
      <c r="G62" s="4">
        <v>1279</v>
      </c>
      <c r="H62" s="4" t="s">
        <v>23</v>
      </c>
      <c r="I62" s="4" t="s">
        <v>17</v>
      </c>
      <c r="J62" s="4">
        <v>150</v>
      </c>
      <c r="K62" s="4">
        <v>80</v>
      </c>
      <c r="L62" s="4" t="str">
        <f>IF(K62&lt;50,"a 35-45",IF(AND(K62&gt;=50,K62&lt;=65),"b 50-65",IF(AND(K62&gt;=70,K62&lt;=100),"c 70-100",IF(AND(K62&gt;=105,K62&lt;=120),"d 105-120",IF(#REF!-250,"e 125-250","fبدون ")))))</f>
        <v>c 70-100</v>
      </c>
      <c r="M62" s="5">
        <v>4.9400000000000004</v>
      </c>
      <c r="N62" s="5">
        <f t="shared" si="11"/>
        <v>4.9399999999999995</v>
      </c>
      <c r="O62" s="5">
        <f t="shared" si="2"/>
        <v>4.9400000000000004</v>
      </c>
      <c r="P62" s="6">
        <v>7.7187500000000009</v>
      </c>
      <c r="Q62" s="4"/>
      <c r="R62" s="4" t="s">
        <v>182</v>
      </c>
      <c r="S62" s="12"/>
      <c r="T62" s="7">
        <v>2000</v>
      </c>
      <c r="U62" s="7">
        <f t="shared" si="6"/>
        <v>9880</v>
      </c>
      <c r="V62" s="36">
        <f t="shared" si="12"/>
        <v>9.8800000000000008</v>
      </c>
      <c r="W62" s="4"/>
    </row>
    <row r="63" spans="2:23" ht="15" customHeight="1">
      <c r="B63" s="1">
        <f t="shared" si="13"/>
        <v>356.92307692307691</v>
      </c>
      <c r="C63" s="39">
        <f t="shared" si="0"/>
        <v>6.4999999999999997E-3</v>
      </c>
      <c r="D63" s="22">
        <f t="shared" si="14"/>
        <v>7</v>
      </c>
      <c r="E63" s="3">
        <v>40365</v>
      </c>
      <c r="F63" s="4">
        <v>12610</v>
      </c>
      <c r="G63" s="4">
        <v>1277</v>
      </c>
      <c r="H63" s="4" t="s">
        <v>29</v>
      </c>
      <c r="I63" s="4" t="s">
        <v>21</v>
      </c>
      <c r="J63" s="4">
        <v>112</v>
      </c>
      <c r="K63" s="4">
        <v>45</v>
      </c>
      <c r="L63" s="4" t="str">
        <f>IF(K63&lt;50,"a 35-45",IF(AND(K63&gt;=50,K63&lt;=65),"b 50-65",IF(AND(K63&gt;=70,K63&lt;=100),"c 70-100",IF(AND(K63&gt;=105,K63&lt;=120),"d 105-120",IF(#REF!-250,"e 125-250","fبدون ")))))</f>
        <v>a 35-45</v>
      </c>
      <c r="M63" s="5">
        <v>2.3199999999999998</v>
      </c>
      <c r="N63" s="5">
        <f t="shared" si="11"/>
        <v>2.3199999999999998</v>
      </c>
      <c r="O63" s="5">
        <f t="shared" si="2"/>
        <v>2.3199999999999998</v>
      </c>
      <c r="P63" s="6">
        <v>7.9316239316239319</v>
      </c>
      <c r="Q63" s="4" t="s">
        <v>30</v>
      </c>
      <c r="R63" s="4" t="s">
        <v>188</v>
      </c>
      <c r="S63" s="12"/>
      <c r="T63" s="7">
        <v>1363.3635999999999</v>
      </c>
      <c r="U63" s="7">
        <f t="shared" si="6"/>
        <v>3163.0035519999997</v>
      </c>
      <c r="V63" s="36">
        <f t="shared" si="12"/>
        <v>3.1630035519999997</v>
      </c>
      <c r="W63" s="4"/>
    </row>
    <row r="64" spans="2:23" ht="15" customHeight="1">
      <c r="B64" s="1">
        <f t="shared" si="13"/>
        <v>546.15384615384619</v>
      </c>
      <c r="C64" s="39">
        <f t="shared" si="0"/>
        <v>6.4999999999999988E-3</v>
      </c>
      <c r="D64" s="22">
        <f t="shared" si="14"/>
        <v>7</v>
      </c>
      <c r="E64" s="3">
        <v>40365</v>
      </c>
      <c r="F64" s="4">
        <v>12608</v>
      </c>
      <c r="G64" s="4">
        <v>1280</v>
      </c>
      <c r="H64" s="4" t="s">
        <v>29</v>
      </c>
      <c r="I64" s="4" t="s">
        <v>21</v>
      </c>
      <c r="J64" s="4">
        <v>112</v>
      </c>
      <c r="K64" s="4">
        <v>45</v>
      </c>
      <c r="L64" s="4" t="str">
        <f>IF(K64&lt;50,"a 35-45",IF(AND(K64&gt;=50,K64&lt;=65),"b 50-65",IF(AND(K64&gt;=70,K64&lt;=100),"c 70-100",IF(AND(K64&gt;=105,K64&lt;=120),"d 105-120",IF(#REF!-250,"e 125-250","fبدون ")))))</f>
        <v>a 35-45</v>
      </c>
      <c r="M64" s="5">
        <v>3.55</v>
      </c>
      <c r="N64" s="5">
        <f t="shared" si="11"/>
        <v>3.5499999999999989</v>
      </c>
      <c r="O64" s="5">
        <f t="shared" si="2"/>
        <v>3.55</v>
      </c>
      <c r="P64" s="6">
        <v>12.136752136752136</v>
      </c>
      <c r="Q64" s="4" t="s">
        <v>30</v>
      </c>
      <c r="R64" s="4" t="s">
        <v>188</v>
      </c>
      <c r="S64" s="12"/>
      <c r="T64" s="7">
        <v>1500</v>
      </c>
      <c r="U64" s="7">
        <f t="shared" si="6"/>
        <v>5325</v>
      </c>
      <c r="V64" s="36">
        <f t="shared" si="12"/>
        <v>5.3250000000000002</v>
      </c>
      <c r="W64" s="4"/>
    </row>
    <row r="65" spans="2:23" ht="15" customHeight="1">
      <c r="B65" s="1">
        <f t="shared" si="13"/>
        <v>46.495726495726494</v>
      </c>
      <c r="C65" s="39">
        <f t="shared" si="0"/>
        <v>6.5000000000000006E-3</v>
      </c>
      <c r="D65" s="22">
        <f t="shared" si="14"/>
        <v>7</v>
      </c>
      <c r="E65" s="3">
        <v>40365</v>
      </c>
      <c r="F65" s="4">
        <v>12606</v>
      </c>
      <c r="G65" s="4">
        <v>1281</v>
      </c>
      <c r="H65" s="4" t="s">
        <v>29</v>
      </c>
      <c r="I65" s="4" t="s">
        <v>21</v>
      </c>
      <c r="J65" s="4">
        <v>112</v>
      </c>
      <c r="K65" s="4">
        <v>50</v>
      </c>
      <c r="L65" s="4" t="str">
        <f>IF(K65&lt;50,"a 35-45",IF(AND(K65&gt;=50,K65&lt;=65),"b 50-65",IF(AND(K65&gt;=70,K65&lt;=100),"c 70-100",IF(AND(K65&gt;=105,K65&lt;=120),"d 105-120",IF(#REF!-250,"e 125-250","fبدون ")))))</f>
        <v>b 50-65</v>
      </c>
      <c r="M65" s="5">
        <v>0.30222222222222223</v>
      </c>
      <c r="N65" s="5">
        <f t="shared" si="11"/>
        <v>0.30222222222222223</v>
      </c>
      <c r="O65" s="5">
        <f t="shared" si="2"/>
        <v>0.30222222222222223</v>
      </c>
      <c r="P65" s="6">
        <v>0.92991452991452994</v>
      </c>
      <c r="Q65" s="4" t="s">
        <v>30</v>
      </c>
      <c r="R65" s="4" t="s">
        <v>190</v>
      </c>
      <c r="S65" s="12"/>
      <c r="T65" s="7">
        <v>1700</v>
      </c>
      <c r="U65" s="7">
        <f t="shared" si="6"/>
        <v>513.77777777777783</v>
      </c>
      <c r="V65" s="36">
        <f t="shared" si="12"/>
        <v>0.51377777777777778</v>
      </c>
      <c r="W65" s="4"/>
    </row>
    <row r="66" spans="2:23" ht="15" customHeight="1">
      <c r="B66" s="1">
        <f t="shared" si="13"/>
        <v>51.145299145299148</v>
      </c>
      <c r="C66" s="39">
        <f t="shared" si="0"/>
        <v>6.5000000000000006E-3</v>
      </c>
      <c r="D66" s="22">
        <f t="shared" si="14"/>
        <v>7</v>
      </c>
      <c r="E66" s="3">
        <v>40365</v>
      </c>
      <c r="F66" s="4">
        <v>12606</v>
      </c>
      <c r="G66" s="4">
        <v>1281</v>
      </c>
      <c r="H66" s="4" t="s">
        <v>29</v>
      </c>
      <c r="I66" s="4" t="s">
        <v>21</v>
      </c>
      <c r="J66" s="4">
        <v>112</v>
      </c>
      <c r="K66" s="4">
        <v>55</v>
      </c>
      <c r="L66" s="4" t="str">
        <f>IF(K66&lt;50,"a 35-45",IF(AND(K66&gt;=50,K66&lt;=65),"b 50-65",IF(AND(K66&gt;=70,K66&lt;=100),"c 70-100",IF(AND(K66&gt;=105,K66&lt;=120),"d 105-120",IF(#REF!-250,"e 125-250","fبدون ")))))</f>
        <v>b 50-65</v>
      </c>
      <c r="M66" s="5">
        <v>0.33244444444444443</v>
      </c>
      <c r="N66" s="5">
        <f t="shared" si="11"/>
        <v>0.33244444444444449</v>
      </c>
      <c r="O66" s="5">
        <f t="shared" si="2"/>
        <v>0.33244444444444443</v>
      </c>
      <c r="P66" s="6">
        <v>0.92991452991452994</v>
      </c>
      <c r="Q66" s="4" t="s">
        <v>30</v>
      </c>
      <c r="R66" s="4" t="s">
        <v>190</v>
      </c>
      <c r="S66" s="12"/>
      <c r="T66" s="7">
        <v>1700</v>
      </c>
      <c r="U66" s="7">
        <f t="shared" si="6"/>
        <v>565.15555555555557</v>
      </c>
      <c r="V66" s="36">
        <f t="shared" si="12"/>
        <v>0.56515555555555552</v>
      </c>
      <c r="W66" s="4"/>
    </row>
    <row r="67" spans="2:23" ht="15" customHeight="1">
      <c r="B67" s="1">
        <f t="shared" si="13"/>
        <v>111.58974358974359</v>
      </c>
      <c r="C67" s="39">
        <f t="shared" si="0"/>
        <v>6.5000000000000006E-3</v>
      </c>
      <c r="D67" s="22">
        <f t="shared" si="14"/>
        <v>7</v>
      </c>
      <c r="E67" s="3">
        <v>40365</v>
      </c>
      <c r="F67" s="4">
        <v>12606</v>
      </c>
      <c r="G67" s="4">
        <v>1281</v>
      </c>
      <c r="H67" s="4" t="s">
        <v>29</v>
      </c>
      <c r="I67" s="4" t="s">
        <v>21</v>
      </c>
      <c r="J67" s="4">
        <v>112</v>
      </c>
      <c r="K67" s="4">
        <v>60</v>
      </c>
      <c r="L67" s="4" t="str">
        <f>IF(K67&lt;50,"a 35-45",IF(AND(K67&gt;=50,K67&lt;=65),"b 50-65",IF(AND(K67&gt;=70,K67&lt;=100),"c 70-100",IF(AND(K67&gt;=105,K67&lt;=120),"d 105-120",IF(#REF!-250,"e 125-250","fبدون ")))))</f>
        <v>b 50-65</v>
      </c>
      <c r="M67" s="5">
        <v>0.72533333333333339</v>
      </c>
      <c r="N67" s="5">
        <f t="shared" si="11"/>
        <v>0.72533333333333339</v>
      </c>
      <c r="O67" s="5">
        <f t="shared" si="2"/>
        <v>0.72533333333333339</v>
      </c>
      <c r="P67" s="6">
        <v>1.8598290598290599</v>
      </c>
      <c r="Q67" s="4" t="s">
        <v>30</v>
      </c>
      <c r="R67" s="4" t="s">
        <v>190</v>
      </c>
      <c r="S67" s="12"/>
      <c r="T67" s="7">
        <v>1700</v>
      </c>
      <c r="U67" s="7">
        <f t="shared" si="6"/>
        <v>1233.0666666666668</v>
      </c>
      <c r="V67" s="36">
        <f t="shared" si="12"/>
        <v>1.2330666666666668</v>
      </c>
      <c r="W67" s="4"/>
    </row>
    <row r="68" spans="2:23" ht="15" customHeight="1">
      <c r="B68" s="1">
        <f t="shared" si="13"/>
        <v>443.07692307692309</v>
      </c>
      <c r="C68" s="39">
        <f t="shared" si="0"/>
        <v>6.4999999999999997E-3</v>
      </c>
      <c r="D68" s="22">
        <f t="shared" si="14"/>
        <v>7</v>
      </c>
      <c r="E68" s="3">
        <v>40365</v>
      </c>
      <c r="F68" s="4">
        <v>12613</v>
      </c>
      <c r="G68" s="4">
        <v>1278</v>
      </c>
      <c r="H68" s="4" t="s">
        <v>178</v>
      </c>
      <c r="I68" s="4" t="s">
        <v>21</v>
      </c>
      <c r="J68" s="4">
        <v>112</v>
      </c>
      <c r="K68" s="4">
        <v>85</v>
      </c>
      <c r="L68" s="4" t="str">
        <f>IF(K68&lt;50,"a 35-45",IF(AND(K68&gt;=50,K68&lt;=65),"b 50-65",IF(AND(K68&gt;=70,K68&lt;=100),"c 70-100",IF(AND(K68&gt;=105,K68&lt;=120),"d 105-120",IF(#REF!-250,"e 125-250","fبدون ")))))</f>
        <v>c 70-100</v>
      </c>
      <c r="M68" s="5">
        <v>2.88</v>
      </c>
      <c r="N68" s="5">
        <f t="shared" si="11"/>
        <v>2.88</v>
      </c>
      <c r="O68" s="5">
        <f t="shared" si="2"/>
        <v>2.88</v>
      </c>
      <c r="P68" s="6">
        <v>5.2126696832579187</v>
      </c>
      <c r="Q68" s="4"/>
      <c r="R68" s="4"/>
      <c r="S68" s="12"/>
      <c r="T68" s="7">
        <v>1850</v>
      </c>
      <c r="U68" s="7">
        <f t="shared" si="6"/>
        <v>5328</v>
      </c>
      <c r="V68" s="36">
        <f t="shared" si="12"/>
        <v>5.3280000000000003</v>
      </c>
      <c r="W68" s="4"/>
    </row>
    <row r="69" spans="2:23" ht="15" customHeight="1">
      <c r="B69" s="1">
        <f t="shared" si="13"/>
        <v>87.692307692307679</v>
      </c>
      <c r="C69" s="39">
        <f t="shared" si="0"/>
        <v>6.5000000000000006E-3</v>
      </c>
      <c r="D69" s="22">
        <f t="shared" si="14"/>
        <v>7</v>
      </c>
      <c r="E69" s="3">
        <v>40365</v>
      </c>
      <c r="F69" s="4">
        <v>12609</v>
      </c>
      <c r="G69" s="4">
        <v>1279</v>
      </c>
      <c r="H69" s="4" t="s">
        <v>23</v>
      </c>
      <c r="I69" s="4" t="s">
        <v>21</v>
      </c>
      <c r="J69" s="4">
        <v>112</v>
      </c>
      <c r="K69" s="4">
        <v>80</v>
      </c>
      <c r="L69" s="4" t="str">
        <f>IF(K69&lt;50,"a 35-45",IF(AND(K69&gt;=50,K69&lt;=65),"b 50-65",IF(AND(K69&gt;=70,K69&lt;=100),"c 70-100",IF(AND(K69&gt;=105,K69&lt;=120),"d 105-120",IF(#REF!-250,"e 125-250","fبدون ")))))</f>
        <v>c 70-100</v>
      </c>
      <c r="M69" s="5">
        <v>0.56999999999999995</v>
      </c>
      <c r="N69" s="5">
        <f t="shared" si="11"/>
        <v>0.56999999999999995</v>
      </c>
      <c r="O69" s="5">
        <f t="shared" si="2"/>
        <v>0.56999999999999995</v>
      </c>
      <c r="P69" s="6">
        <v>1.096153846153846</v>
      </c>
      <c r="Q69" s="4"/>
      <c r="R69" s="4" t="s">
        <v>182</v>
      </c>
      <c r="S69" s="12"/>
      <c r="T69" s="7">
        <v>1850</v>
      </c>
      <c r="U69" s="7">
        <f t="shared" si="6"/>
        <v>1054.5</v>
      </c>
      <c r="V69" s="36">
        <f t="shared" si="12"/>
        <v>1.0545</v>
      </c>
      <c r="W69" s="4"/>
    </row>
    <row r="70" spans="2:23" ht="15" customHeight="1">
      <c r="B70" s="1">
        <f t="shared" si="13"/>
        <v>804.84848484848487</v>
      </c>
      <c r="C70" s="39">
        <f t="shared" ref="C70:C133" si="15">SUMIFS($M$6:$M$12669,$E$6:$E$12669,$E70,$F$6:$F$12669,$F70,$G$6:$G$12669,$G70,$H$6:$H$12669,$H70,$I$6:$I$12669,$I70,$J$6:$J$12669,$J70)/SUMIFS($B$6:$B$12669,$E$6:$E$12669,$E70,$F$6:$F$12669,$F70,$G$6:$G$12669,$G70,$H$6:$H$12669,$H70,$I$6:$I$12669,$I70,$J$6:$J$12669,$J70)</f>
        <v>8.2499999999999987E-3</v>
      </c>
      <c r="D70" s="22">
        <f t="shared" si="14"/>
        <v>7</v>
      </c>
      <c r="E70" s="3">
        <v>40365</v>
      </c>
      <c r="F70" s="4">
        <v>3688</v>
      </c>
      <c r="G70" s="4">
        <v>1278</v>
      </c>
      <c r="H70" s="4" t="s">
        <v>178</v>
      </c>
      <c r="I70" s="4" t="s">
        <v>25</v>
      </c>
      <c r="J70" s="4">
        <v>150</v>
      </c>
      <c r="K70" s="4">
        <v>105</v>
      </c>
      <c r="L70" s="4" t="str">
        <f>IF(K70&lt;50,"a 35-45",IF(AND(K70&gt;=50,K70&lt;=65),"b 50-65",IF(AND(K70&gt;=70,K70&lt;=100),"c 70-100",IF(AND(K70&gt;=105,K70&lt;=120),"d 105-120",IF(#REF!-250,"e 125-250","fبدون ")))))</f>
        <v>d 105-120</v>
      </c>
      <c r="M70" s="5">
        <v>6.64</v>
      </c>
      <c r="N70" s="5">
        <f t="shared" si="11"/>
        <v>6.6399999999999988</v>
      </c>
      <c r="O70" s="5">
        <f t="shared" ref="O70:O133" si="16">IF(OR(M70="",M69=""),N70,M70)</f>
        <v>6.64</v>
      </c>
      <c r="P70" s="6">
        <v>7.6652236652236656</v>
      </c>
      <c r="Q70" s="4"/>
      <c r="R70" s="4"/>
      <c r="S70" s="12"/>
      <c r="T70" s="7">
        <v>2300</v>
      </c>
      <c r="U70" s="7">
        <f t="shared" si="6"/>
        <v>15272</v>
      </c>
      <c r="V70" s="36">
        <f t="shared" si="12"/>
        <v>15.272</v>
      </c>
      <c r="W70" s="4"/>
    </row>
    <row r="71" spans="2:23" ht="15" customHeight="1">
      <c r="B71" s="1">
        <f t="shared" si="13"/>
        <v>327.27272727272731</v>
      </c>
      <c r="C71" s="39">
        <f t="shared" si="15"/>
        <v>8.2499999999999987E-3</v>
      </c>
      <c r="D71" s="22">
        <f t="shared" si="14"/>
        <v>7</v>
      </c>
      <c r="E71" s="3">
        <v>40365</v>
      </c>
      <c r="F71" s="4">
        <v>3688</v>
      </c>
      <c r="G71" s="4">
        <v>1278</v>
      </c>
      <c r="H71" s="4" t="s">
        <v>178</v>
      </c>
      <c r="I71" s="4" t="s">
        <v>25</v>
      </c>
      <c r="J71" s="4">
        <v>150</v>
      </c>
      <c r="K71" s="4">
        <v>105</v>
      </c>
      <c r="L71" s="4" t="str">
        <f>IF(K71&lt;50,"a 35-45",IF(AND(K71&gt;=50,K71&lt;=65),"b 50-65",IF(AND(K71&gt;=70,K71&lt;=100),"c 70-100",IF(AND(K71&gt;=105,K71&lt;=120),"d 105-120",IF(#REF!-250,"e 125-250","fبدون ")))))</f>
        <v>d 105-120</v>
      </c>
      <c r="M71" s="5">
        <v>2.7</v>
      </c>
      <c r="N71" s="5">
        <f t="shared" si="11"/>
        <v>2.6999999999999997</v>
      </c>
      <c r="O71" s="5">
        <f t="shared" si="16"/>
        <v>2.7</v>
      </c>
      <c r="P71" s="6">
        <v>3.116883116883117</v>
      </c>
      <c r="Q71" s="4"/>
      <c r="R71" s="4"/>
      <c r="S71" s="12"/>
      <c r="T71" s="7">
        <v>2300</v>
      </c>
      <c r="U71" s="7">
        <f t="shared" ref="U71:U134" si="17">T71*O71</f>
        <v>6210</v>
      </c>
      <c r="V71" s="36">
        <f t="shared" si="12"/>
        <v>6.21</v>
      </c>
      <c r="W71" s="4"/>
    </row>
    <row r="72" spans="2:23" ht="15" customHeight="1">
      <c r="B72" s="1">
        <f t="shared" si="13"/>
        <v>693.13092979127134</v>
      </c>
      <c r="C72" s="39">
        <f t="shared" si="15"/>
        <v>8.5000000000000006E-3</v>
      </c>
      <c r="D72" s="22">
        <f t="shared" si="14"/>
        <v>7</v>
      </c>
      <c r="E72" s="3">
        <v>40365</v>
      </c>
      <c r="F72" s="4">
        <v>3687</v>
      </c>
      <c r="G72" s="4">
        <v>1268</v>
      </c>
      <c r="H72" s="4" t="s">
        <v>29</v>
      </c>
      <c r="I72" s="4" t="s">
        <v>18</v>
      </c>
      <c r="J72" s="4">
        <v>150</v>
      </c>
      <c r="K72" s="4">
        <v>180</v>
      </c>
      <c r="L72" s="4"/>
      <c r="M72" s="5">
        <v>5.8916129032258064</v>
      </c>
      <c r="N72" s="5">
        <f t="shared" si="11"/>
        <v>5.8916129032258064</v>
      </c>
      <c r="O72" s="5">
        <f t="shared" si="16"/>
        <v>5.8916129032258064</v>
      </c>
      <c r="P72" s="6">
        <v>3.8507273877292851</v>
      </c>
      <c r="Q72" s="4" t="s">
        <v>30</v>
      </c>
      <c r="R72" s="4" t="s">
        <v>15</v>
      </c>
      <c r="S72" s="12"/>
      <c r="T72" s="7">
        <v>2720</v>
      </c>
      <c r="U72" s="7">
        <f t="shared" si="17"/>
        <v>16025.187096774194</v>
      </c>
      <c r="V72" s="36">
        <f t="shared" si="12"/>
        <v>16.025187096774193</v>
      </c>
      <c r="W72" s="4"/>
    </row>
    <row r="73" spans="2:23" ht="15" customHeight="1">
      <c r="B73" s="1">
        <f t="shared" si="13"/>
        <v>335.38461538461536</v>
      </c>
      <c r="C73" s="39">
        <f t="shared" si="15"/>
        <v>6.5000000000000006E-3</v>
      </c>
      <c r="D73" s="22">
        <f t="shared" si="14"/>
        <v>7</v>
      </c>
      <c r="E73" s="3">
        <v>40365</v>
      </c>
      <c r="F73" s="4">
        <v>3692</v>
      </c>
      <c r="G73" s="4">
        <v>1269</v>
      </c>
      <c r="H73" s="4" t="s">
        <v>175</v>
      </c>
      <c r="I73" s="4" t="s">
        <v>21</v>
      </c>
      <c r="J73" s="4">
        <v>150</v>
      </c>
      <c r="K73" s="4">
        <v>140</v>
      </c>
      <c r="L73" s="4"/>
      <c r="M73" s="5">
        <v>2.1800000000000002</v>
      </c>
      <c r="N73" s="5">
        <f t="shared" si="11"/>
        <v>2.1800000000000002</v>
      </c>
      <c r="O73" s="5">
        <f t="shared" si="16"/>
        <v>2.1800000000000002</v>
      </c>
      <c r="P73" s="6">
        <v>2.3956043956043955</v>
      </c>
      <c r="Q73" s="4"/>
      <c r="R73" s="4"/>
      <c r="S73" s="12"/>
      <c r="T73" s="7">
        <v>1900</v>
      </c>
      <c r="U73" s="7">
        <f t="shared" si="17"/>
        <v>4142</v>
      </c>
      <c r="V73" s="36">
        <f t="shared" si="12"/>
        <v>4.1420000000000003</v>
      </c>
      <c r="W73" s="4"/>
    </row>
    <row r="74" spans="2:23" ht="15" customHeight="1">
      <c r="B74" s="1">
        <f t="shared" si="13"/>
        <v>161.25760649087223</v>
      </c>
      <c r="C74" s="39">
        <f t="shared" si="15"/>
        <v>8.5000000000000006E-3</v>
      </c>
      <c r="D74" s="22">
        <f t="shared" si="14"/>
        <v>7</v>
      </c>
      <c r="E74" s="3">
        <v>40365</v>
      </c>
      <c r="F74" s="4">
        <v>3692</v>
      </c>
      <c r="G74" s="4">
        <v>1270</v>
      </c>
      <c r="H74" s="4" t="s">
        <v>175</v>
      </c>
      <c r="I74" s="4" t="s">
        <v>18</v>
      </c>
      <c r="J74" s="4">
        <v>150</v>
      </c>
      <c r="K74" s="4">
        <v>150</v>
      </c>
      <c r="L74" s="4"/>
      <c r="M74" s="5">
        <v>1.3706896551724139</v>
      </c>
      <c r="N74" s="5">
        <f t="shared" si="11"/>
        <v>1.3706896551724141</v>
      </c>
      <c r="O74" s="5">
        <f t="shared" si="16"/>
        <v>1.3706896551724139</v>
      </c>
      <c r="P74" s="6">
        <v>1.0750507099391482</v>
      </c>
      <c r="Q74" s="4"/>
      <c r="R74" s="4"/>
      <c r="S74" s="12"/>
      <c r="T74" s="7">
        <v>3200</v>
      </c>
      <c r="U74" s="7">
        <f t="shared" si="17"/>
        <v>4386.2068965517246</v>
      </c>
      <c r="V74" s="36">
        <f t="shared" si="12"/>
        <v>4.3862068965517249</v>
      </c>
      <c r="W74" s="4"/>
    </row>
    <row r="75" spans="2:23" ht="15" customHeight="1">
      <c r="B75" s="1">
        <f t="shared" si="13"/>
        <v>150.50709939148075</v>
      </c>
      <c r="C75" s="39">
        <f t="shared" si="15"/>
        <v>8.5000000000000006E-3</v>
      </c>
      <c r="D75" s="22">
        <f t="shared" si="14"/>
        <v>7</v>
      </c>
      <c r="E75" s="3">
        <v>40365</v>
      </c>
      <c r="F75" s="4">
        <v>3692</v>
      </c>
      <c r="G75" s="4">
        <v>1270</v>
      </c>
      <c r="H75" s="4" t="s">
        <v>175</v>
      </c>
      <c r="I75" s="4" t="s">
        <v>18</v>
      </c>
      <c r="J75" s="4">
        <v>150</v>
      </c>
      <c r="K75" s="4">
        <v>140</v>
      </c>
      <c r="L75" s="4"/>
      <c r="M75" s="5">
        <v>1.2793103448275862</v>
      </c>
      <c r="N75" s="5">
        <f t="shared" si="11"/>
        <v>1.2793103448275864</v>
      </c>
      <c r="O75" s="5">
        <f t="shared" si="16"/>
        <v>1.2793103448275862</v>
      </c>
      <c r="P75" s="6">
        <v>1.0750507099391482</v>
      </c>
      <c r="Q75" s="4"/>
      <c r="R75" s="4"/>
      <c r="S75" s="12"/>
      <c r="T75" s="7">
        <v>3200</v>
      </c>
      <c r="U75" s="7">
        <f t="shared" si="17"/>
        <v>4093.7931034482758</v>
      </c>
      <c r="V75" s="36">
        <f t="shared" si="12"/>
        <v>4.0937931034482755</v>
      </c>
      <c r="W75" s="4"/>
    </row>
    <row r="76" spans="2:23" ht="15" customHeight="1">
      <c r="B76" s="1">
        <f t="shared" si="13"/>
        <v>90.769230769230759</v>
      </c>
      <c r="C76" s="39">
        <f t="shared" si="15"/>
        <v>6.5000000000000006E-3</v>
      </c>
      <c r="D76" s="22">
        <f t="shared" si="14"/>
        <v>7</v>
      </c>
      <c r="E76" s="3">
        <v>40365</v>
      </c>
      <c r="F76" s="4">
        <v>12611</v>
      </c>
      <c r="G76" s="4">
        <v>1271</v>
      </c>
      <c r="H76" s="4" t="s">
        <v>175</v>
      </c>
      <c r="I76" s="4" t="s">
        <v>21</v>
      </c>
      <c r="J76" s="4">
        <v>112</v>
      </c>
      <c r="K76" s="4">
        <v>95</v>
      </c>
      <c r="L76" s="4" t="str">
        <f>IF(K76&lt;50,"a 35-45",IF(AND(K76&gt;=50,K76&lt;=65),"b 50-65",IF(AND(K76&gt;=70,K76&lt;=100),"c 70-100",IF(AND(K76&gt;=105,K76&lt;=120),"d 105-120",IF(#REF!-250,"e 125-250","fبدون ")))))</f>
        <v>c 70-100</v>
      </c>
      <c r="M76" s="5">
        <v>0.59</v>
      </c>
      <c r="N76" s="5">
        <f t="shared" si="11"/>
        <v>0.59</v>
      </c>
      <c r="O76" s="5">
        <f t="shared" si="16"/>
        <v>0.59</v>
      </c>
      <c r="P76" s="6">
        <v>0.95546558704453433</v>
      </c>
      <c r="Q76" s="4"/>
      <c r="R76" s="4"/>
      <c r="S76" s="12"/>
      <c r="T76" s="7">
        <v>1900</v>
      </c>
      <c r="U76" s="7">
        <f t="shared" si="17"/>
        <v>1121</v>
      </c>
      <c r="V76" s="36">
        <f t="shared" si="12"/>
        <v>1.121</v>
      </c>
      <c r="W76" s="4"/>
    </row>
    <row r="77" spans="2:23" ht="15" customHeight="1">
      <c r="B77" s="1">
        <f t="shared" si="13"/>
        <v>98.750000000000014</v>
      </c>
      <c r="C77" s="39">
        <f t="shared" si="15"/>
        <v>7.9999999999999984E-3</v>
      </c>
      <c r="D77" s="22">
        <f t="shared" si="14"/>
        <v>7</v>
      </c>
      <c r="E77" s="3">
        <v>40365</v>
      </c>
      <c r="F77" s="4">
        <v>3686</v>
      </c>
      <c r="G77" s="4">
        <v>1272</v>
      </c>
      <c r="H77" s="4" t="s">
        <v>175</v>
      </c>
      <c r="I77" s="4" t="s">
        <v>17</v>
      </c>
      <c r="J77" s="4">
        <v>150</v>
      </c>
      <c r="K77" s="4">
        <v>90</v>
      </c>
      <c r="L77" s="4" t="str">
        <f>IF(K77&lt;50,"a 35-45",IF(AND(K77&gt;=50,K77&lt;=65),"b 50-65",IF(AND(K77&gt;=70,K77&lt;=100),"c 70-100",IF(AND(K77&gt;=105,K77&lt;=120),"d 105-120",IF(#REF!-250,"e 125-250","fبدون ")))))</f>
        <v>c 70-100</v>
      </c>
      <c r="M77" s="5">
        <v>0.79</v>
      </c>
      <c r="N77" s="5">
        <f t="shared" si="11"/>
        <v>0.78999999999999992</v>
      </c>
      <c r="O77" s="5">
        <f t="shared" si="16"/>
        <v>0.79</v>
      </c>
      <c r="P77" s="6">
        <v>1.0972222222222223</v>
      </c>
      <c r="Q77" s="4"/>
      <c r="R77" s="4"/>
      <c r="S77" s="12"/>
      <c r="T77" s="7">
        <v>2150</v>
      </c>
      <c r="U77" s="7">
        <f t="shared" si="17"/>
        <v>1698.5</v>
      </c>
      <c r="V77" s="36">
        <f t="shared" si="12"/>
        <v>1.6984999999999999</v>
      </c>
      <c r="W77" s="4"/>
    </row>
    <row r="78" spans="2:23" ht="15" customHeight="1">
      <c r="B78" s="1">
        <f t="shared" si="13"/>
        <v>658.75</v>
      </c>
      <c r="C78" s="39">
        <f t="shared" si="15"/>
        <v>8.0000000000000002E-3</v>
      </c>
      <c r="D78" s="22">
        <f t="shared" si="14"/>
        <v>7</v>
      </c>
      <c r="E78" s="3">
        <v>40365</v>
      </c>
      <c r="F78" s="4">
        <v>3685</v>
      </c>
      <c r="G78" s="4">
        <v>1272</v>
      </c>
      <c r="H78" s="4" t="s">
        <v>175</v>
      </c>
      <c r="I78" s="4" t="s">
        <v>17</v>
      </c>
      <c r="J78" s="4">
        <v>150</v>
      </c>
      <c r="K78" s="4">
        <v>120</v>
      </c>
      <c r="L78" s="4" t="str">
        <f>IF(K78&lt;50,"a 35-45",IF(AND(K78&gt;=50,K78&lt;=65),"b 50-65",IF(AND(K78&gt;=70,K78&lt;=100),"c 70-100",IF(AND(K78&gt;=105,K78&lt;=120),"d 105-120",IF(#REF!-250,"e 125-250","fبدون ")))))</f>
        <v>d 105-120</v>
      </c>
      <c r="M78" s="5">
        <v>5.27</v>
      </c>
      <c r="N78" s="5">
        <f t="shared" si="11"/>
        <v>5.27</v>
      </c>
      <c r="O78" s="5">
        <f t="shared" si="16"/>
        <v>5.27</v>
      </c>
      <c r="P78" s="6">
        <v>5.489583333333333</v>
      </c>
      <c r="Q78" s="4"/>
      <c r="R78" s="4"/>
      <c r="S78" s="12"/>
      <c r="T78" s="7">
        <v>2150</v>
      </c>
      <c r="U78" s="7">
        <f t="shared" si="17"/>
        <v>11330.499999999998</v>
      </c>
      <c r="V78" s="36">
        <f t="shared" si="12"/>
        <v>11.330499999999999</v>
      </c>
      <c r="W78" s="4"/>
    </row>
    <row r="79" spans="2:23" ht="15" customHeight="1">
      <c r="B79" s="1">
        <f t="shared" si="13"/>
        <v>990</v>
      </c>
      <c r="C79" s="39">
        <f t="shared" si="15"/>
        <v>6.4545454545454541E-3</v>
      </c>
      <c r="D79" s="22">
        <f t="shared" si="14"/>
        <v>7</v>
      </c>
      <c r="E79" s="3">
        <v>40365</v>
      </c>
      <c r="F79" s="4">
        <v>12616</v>
      </c>
      <c r="G79" s="4">
        <v>113</v>
      </c>
      <c r="H79" s="4" t="s">
        <v>181</v>
      </c>
      <c r="I79" s="4" t="s">
        <v>21</v>
      </c>
      <c r="J79" s="4">
        <v>112</v>
      </c>
      <c r="K79" s="4">
        <v>165</v>
      </c>
      <c r="L79" s="4"/>
      <c r="M79" s="5">
        <v>6.39</v>
      </c>
      <c r="N79" s="5">
        <f t="shared" si="11"/>
        <v>6.39</v>
      </c>
      <c r="O79" s="5">
        <f t="shared" si="16"/>
        <v>6.39</v>
      </c>
      <c r="P79" s="6">
        <v>6</v>
      </c>
      <c r="Q79" s="4"/>
      <c r="R79" s="4"/>
      <c r="S79" s="12"/>
      <c r="T79" s="7">
        <v>1700</v>
      </c>
      <c r="U79" s="7">
        <f t="shared" si="17"/>
        <v>10863</v>
      </c>
      <c r="V79" s="36">
        <f t="shared" si="12"/>
        <v>10.863</v>
      </c>
      <c r="W79" s="4"/>
    </row>
    <row r="80" spans="2:23" ht="15" customHeight="1">
      <c r="B80" s="1">
        <f t="shared" si="13"/>
        <v>1190</v>
      </c>
      <c r="C80" s="39">
        <f t="shared" si="15"/>
        <v>9.6336448598130838E-3</v>
      </c>
      <c r="D80" s="22">
        <f t="shared" si="14"/>
        <v>7</v>
      </c>
      <c r="E80" s="3">
        <v>40365</v>
      </c>
      <c r="F80" s="4">
        <v>3691</v>
      </c>
      <c r="G80" s="4">
        <v>114</v>
      </c>
      <c r="H80" s="4" t="s">
        <v>181</v>
      </c>
      <c r="I80" s="4" t="s">
        <v>18</v>
      </c>
      <c r="J80" s="4">
        <v>140</v>
      </c>
      <c r="K80" s="4">
        <v>170</v>
      </c>
      <c r="L80" s="4"/>
      <c r="M80" s="5"/>
      <c r="N80" s="5">
        <f t="shared" si="11"/>
        <v>11.464037383177571</v>
      </c>
      <c r="O80" s="5">
        <f t="shared" si="16"/>
        <v>11.464037383177571</v>
      </c>
      <c r="P80" s="6">
        <v>7</v>
      </c>
      <c r="Q80" s="4"/>
      <c r="R80" s="4"/>
      <c r="S80" s="12"/>
      <c r="T80" s="7">
        <v>2800</v>
      </c>
      <c r="U80" s="7">
        <f t="shared" si="17"/>
        <v>32099.304672897197</v>
      </c>
      <c r="V80" s="36">
        <f t="shared" si="12"/>
        <v>32.099304672897198</v>
      </c>
      <c r="W80" s="4"/>
    </row>
    <row r="81" spans="2:23" ht="15" customHeight="1">
      <c r="B81" s="1">
        <f t="shared" si="13"/>
        <v>1485</v>
      </c>
      <c r="C81" s="39">
        <f t="shared" si="15"/>
        <v>9.6336448598130838E-3</v>
      </c>
      <c r="D81" s="22">
        <f t="shared" si="14"/>
        <v>7</v>
      </c>
      <c r="E81" s="3">
        <v>40365</v>
      </c>
      <c r="F81" s="4">
        <v>3691</v>
      </c>
      <c r="G81" s="4">
        <v>114</v>
      </c>
      <c r="H81" s="4" t="s">
        <v>181</v>
      </c>
      <c r="I81" s="4" t="s">
        <v>18</v>
      </c>
      <c r="J81" s="4">
        <v>140</v>
      </c>
      <c r="K81" s="4">
        <v>165</v>
      </c>
      <c r="L81" s="4"/>
      <c r="M81" s="5">
        <v>25.77</v>
      </c>
      <c r="N81" s="5">
        <f t="shared" si="11"/>
        <v>14.305962616822429</v>
      </c>
      <c r="O81" s="5">
        <f t="shared" si="16"/>
        <v>14.305962616822429</v>
      </c>
      <c r="P81" s="6">
        <v>9</v>
      </c>
      <c r="Q81" s="4"/>
      <c r="R81" s="4"/>
      <c r="S81" s="12"/>
      <c r="T81" s="7">
        <v>2800</v>
      </c>
      <c r="U81" s="7">
        <f t="shared" si="17"/>
        <v>40056.695327102803</v>
      </c>
      <c r="V81" s="36">
        <f t="shared" si="12"/>
        <v>40.056695327102801</v>
      </c>
      <c r="W81" s="4"/>
    </row>
    <row r="82" spans="2:23" ht="15" customHeight="1">
      <c r="B82" s="1">
        <f t="shared" si="13"/>
        <v>372.94117647058823</v>
      </c>
      <c r="C82" s="39">
        <f t="shared" si="15"/>
        <v>8.5000000000000006E-3</v>
      </c>
      <c r="D82" s="22">
        <f t="shared" si="14"/>
        <v>7</v>
      </c>
      <c r="E82" s="3">
        <v>40365</v>
      </c>
      <c r="F82" s="4">
        <v>3683</v>
      </c>
      <c r="G82" s="4">
        <v>1268</v>
      </c>
      <c r="H82" s="4" t="s">
        <v>29</v>
      </c>
      <c r="I82" s="4" t="s">
        <v>18</v>
      </c>
      <c r="J82" s="4">
        <v>150</v>
      </c>
      <c r="K82" s="4">
        <v>200</v>
      </c>
      <c r="L82" s="4"/>
      <c r="M82" s="5">
        <v>3.17</v>
      </c>
      <c r="N82" s="5">
        <f t="shared" si="11"/>
        <v>3.1700000000000004</v>
      </c>
      <c r="O82" s="5">
        <f t="shared" si="16"/>
        <v>3.17</v>
      </c>
      <c r="P82" s="6">
        <v>1.8647058823529412</v>
      </c>
      <c r="Q82" s="4" t="s">
        <v>30</v>
      </c>
      <c r="R82" s="4" t="s">
        <v>15</v>
      </c>
      <c r="S82" s="12"/>
      <c r="T82" s="7">
        <v>2720</v>
      </c>
      <c r="U82" s="7">
        <f t="shared" si="17"/>
        <v>8622.4</v>
      </c>
      <c r="V82" s="36">
        <f t="shared" si="12"/>
        <v>8.622399999999999</v>
      </c>
      <c r="W82" s="4"/>
    </row>
    <row r="83" spans="2:23" ht="15" customHeight="1">
      <c r="B83" s="1">
        <f t="shared" si="13"/>
        <v>202.1631878557875</v>
      </c>
      <c r="C83" s="39">
        <f t="shared" si="15"/>
        <v>8.5000000000000006E-3</v>
      </c>
      <c r="D83" s="22">
        <f t="shared" si="14"/>
        <v>7</v>
      </c>
      <c r="E83" s="3">
        <v>40365</v>
      </c>
      <c r="F83" s="4">
        <v>3687</v>
      </c>
      <c r="G83" s="4">
        <v>1268</v>
      </c>
      <c r="H83" s="4" t="s">
        <v>29</v>
      </c>
      <c r="I83" s="4" t="s">
        <v>18</v>
      </c>
      <c r="J83" s="4">
        <v>150</v>
      </c>
      <c r="K83" s="4">
        <v>210</v>
      </c>
      <c r="L83" s="4"/>
      <c r="M83" s="5">
        <v>1.7183870967741937</v>
      </c>
      <c r="N83" s="5">
        <f t="shared" si="11"/>
        <v>1.7183870967741939</v>
      </c>
      <c r="O83" s="5">
        <f t="shared" si="16"/>
        <v>1.7183870967741937</v>
      </c>
      <c r="P83" s="6">
        <v>0.96268184693232139</v>
      </c>
      <c r="Q83" s="4" t="s">
        <v>30</v>
      </c>
      <c r="R83" s="4" t="s">
        <v>15</v>
      </c>
      <c r="S83" s="12"/>
      <c r="T83" s="7">
        <v>2720</v>
      </c>
      <c r="U83" s="7">
        <f t="shared" si="17"/>
        <v>4674.0129032258064</v>
      </c>
      <c r="V83" s="36">
        <f t="shared" si="12"/>
        <v>4.6740129032258064</v>
      </c>
      <c r="W83" s="4"/>
    </row>
    <row r="84" spans="2:23" ht="15" customHeight="1">
      <c r="B84" s="1">
        <f t="shared" si="13"/>
        <v>113.74999999999999</v>
      </c>
      <c r="C84" s="39">
        <f t="shared" si="15"/>
        <v>8.0000000000000019E-3</v>
      </c>
      <c r="D84" s="22">
        <f t="shared" si="14"/>
        <v>7</v>
      </c>
      <c r="E84" s="3">
        <v>40366</v>
      </c>
      <c r="F84" s="4">
        <v>3697</v>
      </c>
      <c r="G84" s="4">
        <v>1290</v>
      </c>
      <c r="H84" s="4" t="s">
        <v>23</v>
      </c>
      <c r="I84" s="4" t="s">
        <v>17</v>
      </c>
      <c r="J84" s="4">
        <v>150</v>
      </c>
      <c r="K84" s="4">
        <v>85</v>
      </c>
      <c r="L84" s="4" t="str">
        <f>IF(K84&lt;50,"a 35-45",IF(AND(K84&gt;=50,K84&lt;=65),"b 50-65",IF(AND(K84&gt;=70,K84&lt;=100),"c 70-100",IF(AND(K84&gt;=105,K84&lt;=120),"d 105-120",IF(#REF!-250,"e 125-250","fبدون ")))))</f>
        <v>c 70-100</v>
      </c>
      <c r="M84" s="5">
        <v>0.91</v>
      </c>
      <c r="N84" s="5">
        <f t="shared" si="11"/>
        <v>0.91000000000000014</v>
      </c>
      <c r="O84" s="5">
        <f t="shared" si="16"/>
        <v>0.91</v>
      </c>
      <c r="P84" s="6">
        <v>1.338235294117647</v>
      </c>
      <c r="Q84" s="4"/>
      <c r="R84" s="4" t="s">
        <v>92</v>
      </c>
      <c r="S84" s="12"/>
      <c r="T84" s="7">
        <v>2000</v>
      </c>
      <c r="U84" s="7">
        <f t="shared" si="17"/>
        <v>1820</v>
      </c>
      <c r="V84" s="36">
        <f t="shared" si="12"/>
        <v>1.82</v>
      </c>
      <c r="W84" s="4"/>
    </row>
    <row r="85" spans="2:23" ht="15" customHeight="1">
      <c r="B85" s="1">
        <f t="shared" si="13"/>
        <v>96.250000000000014</v>
      </c>
      <c r="C85" s="39">
        <f t="shared" si="15"/>
        <v>7.9999999999999984E-3</v>
      </c>
      <c r="D85" s="22">
        <f t="shared" si="14"/>
        <v>7</v>
      </c>
      <c r="E85" s="3">
        <v>40366</v>
      </c>
      <c r="F85" s="4">
        <v>3696</v>
      </c>
      <c r="G85" s="4">
        <v>1288</v>
      </c>
      <c r="H85" s="4" t="s">
        <v>23</v>
      </c>
      <c r="I85" s="4" t="s">
        <v>17</v>
      </c>
      <c r="J85" s="4">
        <v>150</v>
      </c>
      <c r="K85" s="4">
        <v>105</v>
      </c>
      <c r="L85" s="4" t="str">
        <f>IF(K85&lt;50,"a 35-45",IF(AND(K85&gt;=50,K85&lt;=65),"b 50-65",IF(AND(K85&gt;=70,K85&lt;=100),"c 70-100",IF(AND(K85&gt;=105,K85&lt;=120),"d 105-120",IF(#REF!-250,"e 125-250","fبدون ")))))</f>
        <v>d 105-120</v>
      </c>
      <c r="M85" s="5">
        <v>0.77</v>
      </c>
      <c r="N85" s="5">
        <f t="shared" si="11"/>
        <v>0.76999999999999991</v>
      </c>
      <c r="O85" s="5">
        <f t="shared" si="16"/>
        <v>0.77</v>
      </c>
      <c r="P85" s="6">
        <v>0.91666666666666674</v>
      </c>
      <c r="Q85" s="4"/>
      <c r="R85" s="4"/>
      <c r="S85" s="12"/>
      <c r="T85" s="7">
        <v>2200</v>
      </c>
      <c r="U85" s="7">
        <f t="shared" si="17"/>
        <v>1694</v>
      </c>
      <c r="V85" s="36">
        <f t="shared" si="12"/>
        <v>1.694</v>
      </c>
      <c r="W85" s="4"/>
    </row>
    <row r="86" spans="2:23" ht="15" customHeight="1">
      <c r="B86" s="1">
        <f t="shared" si="13"/>
        <v>0</v>
      </c>
      <c r="C86" s="39" t="e">
        <f t="shared" si="15"/>
        <v>#DIV/0!</v>
      </c>
      <c r="D86" s="22">
        <f t="shared" si="14"/>
        <v>7</v>
      </c>
      <c r="E86" s="3">
        <v>40366</v>
      </c>
      <c r="F86" s="4">
        <v>12625</v>
      </c>
      <c r="G86" s="4">
        <v>1292</v>
      </c>
      <c r="H86" s="4" t="s">
        <v>29</v>
      </c>
      <c r="I86" s="4" t="s">
        <v>21</v>
      </c>
      <c r="J86" s="4"/>
      <c r="K86" s="4"/>
      <c r="L86" s="4" t="str">
        <f>IF(K86&lt;50,"a 35-45",IF(AND(K86&gt;=50,K86&lt;=65),"b 50-65",IF(AND(K86&gt;=70,K86&lt;=100),"c 70-100",IF(AND(K86&gt;=105,K86&lt;=120),"d 105-120",IF(#REF!-250,"e 125-250","fبدون ")))))</f>
        <v>a 35-45</v>
      </c>
      <c r="M86" s="5">
        <v>1.99</v>
      </c>
      <c r="N86" s="5">
        <f t="shared" si="11"/>
        <v>1.99</v>
      </c>
      <c r="O86" s="5">
        <f t="shared" si="16"/>
        <v>1.99</v>
      </c>
      <c r="P86" s="6">
        <v>0</v>
      </c>
      <c r="Q86" s="4" t="s">
        <v>30</v>
      </c>
      <c r="R86" s="4"/>
      <c r="S86" s="12"/>
      <c r="T86" s="7">
        <v>909.09090000000003</v>
      </c>
      <c r="U86" s="7">
        <f t="shared" si="17"/>
        <v>1809.0908910000001</v>
      </c>
      <c r="V86" s="36">
        <f t="shared" si="12"/>
        <v>1.8090908910000001</v>
      </c>
      <c r="W86" s="4"/>
    </row>
    <row r="87" spans="2:23" ht="15" customHeight="1">
      <c r="B87" s="1">
        <f t="shared" si="13"/>
        <v>96.923076923076906</v>
      </c>
      <c r="C87" s="39">
        <f t="shared" si="15"/>
        <v>6.5000000000000014E-3</v>
      </c>
      <c r="D87" s="22">
        <f t="shared" si="14"/>
        <v>7</v>
      </c>
      <c r="E87" s="3">
        <v>40366</v>
      </c>
      <c r="F87" s="4">
        <v>12622</v>
      </c>
      <c r="G87" s="4">
        <v>1286</v>
      </c>
      <c r="H87" s="4" t="s">
        <v>29</v>
      </c>
      <c r="I87" s="4" t="s">
        <v>21</v>
      </c>
      <c r="J87" s="4">
        <v>112</v>
      </c>
      <c r="K87" s="4">
        <v>95</v>
      </c>
      <c r="L87" s="4" t="str">
        <f>IF(K87&lt;50,"a 35-45",IF(AND(K87&gt;=50,K87&lt;=65),"b 50-65",IF(AND(K87&gt;=70,K87&lt;=100),"c 70-100",IF(AND(K87&gt;=105,K87&lt;=120),"d 105-120",IF(#REF!-250,"e 125-250","fبدون ")))))</f>
        <v>c 70-100</v>
      </c>
      <c r="M87" s="5">
        <v>0.63</v>
      </c>
      <c r="N87" s="5">
        <f t="shared" ref="N87:N105" si="18">IF(AND(K87&lt;&gt;"",P87&lt;&gt;""),K87*C87*P87,M87)</f>
        <v>0.63000000000000012</v>
      </c>
      <c r="O87" s="5">
        <f t="shared" si="16"/>
        <v>0.63</v>
      </c>
      <c r="P87" s="6">
        <v>1.0202429149797569</v>
      </c>
      <c r="Q87" s="4" t="s">
        <v>30</v>
      </c>
      <c r="R87" s="4"/>
      <c r="S87" s="12"/>
      <c r="T87" s="7">
        <v>1700</v>
      </c>
      <c r="U87" s="7">
        <f t="shared" si="17"/>
        <v>1071</v>
      </c>
      <c r="V87" s="36">
        <f t="shared" ref="V87:V105" si="19">U87/1000</f>
        <v>1.071</v>
      </c>
      <c r="W87" s="4"/>
    </row>
    <row r="88" spans="2:23" ht="15" customHeight="1">
      <c r="B88" s="1">
        <f t="shared" ref="B88:B105" si="20">K88*P88</f>
        <v>87.692307692307679</v>
      </c>
      <c r="C88" s="39">
        <f t="shared" si="15"/>
        <v>6.5000000000000006E-3</v>
      </c>
      <c r="D88" s="22">
        <f t="shared" ref="D88:D105" si="21">MONTH(E88)</f>
        <v>7</v>
      </c>
      <c r="E88" s="3">
        <v>40366</v>
      </c>
      <c r="F88" s="4">
        <v>12620</v>
      </c>
      <c r="G88" s="4">
        <v>1291</v>
      </c>
      <c r="H88" s="4" t="s">
        <v>23</v>
      </c>
      <c r="I88" s="4" t="s">
        <v>21</v>
      </c>
      <c r="J88" s="4">
        <v>112</v>
      </c>
      <c r="K88" s="4">
        <v>85</v>
      </c>
      <c r="L88" s="4" t="str">
        <f>IF(K88&lt;50,"a 35-45",IF(AND(K88&gt;=50,K88&lt;=65),"b 50-65",IF(AND(K88&gt;=70,K88&lt;=100),"c 70-100",IF(AND(K88&gt;=105,K88&lt;=120),"d 105-120",IF(#REF!-250,"e 125-250","fبدون ")))))</f>
        <v>c 70-100</v>
      </c>
      <c r="M88" s="5">
        <v>0.56999999999999995</v>
      </c>
      <c r="N88" s="5">
        <f t="shared" si="18"/>
        <v>0.57000000000000006</v>
      </c>
      <c r="O88" s="5">
        <f t="shared" si="16"/>
        <v>0.56999999999999995</v>
      </c>
      <c r="P88" s="6">
        <v>1.0316742081447963</v>
      </c>
      <c r="Q88" s="4"/>
      <c r="R88" s="4" t="s">
        <v>92</v>
      </c>
      <c r="S88" s="12"/>
      <c r="T88" s="7">
        <v>1850</v>
      </c>
      <c r="U88" s="7">
        <f t="shared" si="17"/>
        <v>1054.5</v>
      </c>
      <c r="V88" s="36">
        <f t="shared" si="19"/>
        <v>1.0545</v>
      </c>
      <c r="W88" s="4"/>
    </row>
    <row r="89" spans="2:23" ht="15" customHeight="1">
      <c r="B89" s="1">
        <f t="shared" si="20"/>
        <v>84.615384615384613</v>
      </c>
      <c r="C89" s="39">
        <f t="shared" si="15"/>
        <v>6.5000000000000006E-3</v>
      </c>
      <c r="D89" s="22">
        <f t="shared" si="21"/>
        <v>7</v>
      </c>
      <c r="E89" s="3">
        <v>40366</v>
      </c>
      <c r="F89" s="4">
        <v>12619</v>
      </c>
      <c r="G89" s="4">
        <v>1289</v>
      </c>
      <c r="H89" s="4" t="s">
        <v>23</v>
      </c>
      <c r="I89" s="4" t="s">
        <v>21</v>
      </c>
      <c r="J89" s="4">
        <v>112</v>
      </c>
      <c r="K89" s="4">
        <v>95</v>
      </c>
      <c r="L89" s="4" t="str">
        <f>IF(K89&lt;50,"a 35-45",IF(AND(K89&gt;=50,K89&lt;=65),"b 50-65",IF(AND(K89&gt;=70,K89&lt;=100),"c 70-100",IF(AND(K89&gt;=105,K89&lt;=120),"d 105-120",IF(#REF!-250,"e 125-250","fبدون ")))))</f>
        <v>c 70-100</v>
      </c>
      <c r="M89" s="5">
        <v>0.55000000000000004</v>
      </c>
      <c r="N89" s="5">
        <f t="shared" si="18"/>
        <v>0.55000000000000004</v>
      </c>
      <c r="O89" s="5">
        <f t="shared" si="16"/>
        <v>0.55000000000000004</v>
      </c>
      <c r="P89" s="6">
        <v>0.89068825910931171</v>
      </c>
      <c r="Q89" s="4"/>
      <c r="R89" s="4"/>
      <c r="S89" s="12"/>
      <c r="T89" s="7">
        <v>2000</v>
      </c>
      <c r="U89" s="7">
        <f t="shared" si="17"/>
        <v>1100</v>
      </c>
      <c r="V89" s="36">
        <f t="shared" si="19"/>
        <v>1.1000000000000001</v>
      </c>
      <c r="W89" s="4"/>
    </row>
    <row r="90" spans="2:23" ht="15" customHeight="1">
      <c r="B90" s="1">
        <f t="shared" si="20"/>
        <v>369.98476074367568</v>
      </c>
      <c r="C90" s="39">
        <f t="shared" si="15"/>
        <v>8.5000000000000006E-3</v>
      </c>
      <c r="D90" s="22">
        <f t="shared" si="21"/>
        <v>7</v>
      </c>
      <c r="E90" s="3">
        <v>40366</v>
      </c>
      <c r="F90" s="4">
        <v>3698</v>
      </c>
      <c r="G90" s="4">
        <v>1282</v>
      </c>
      <c r="H90" s="4" t="s">
        <v>29</v>
      </c>
      <c r="I90" s="4" t="s">
        <v>18</v>
      </c>
      <c r="J90" s="4">
        <v>140</v>
      </c>
      <c r="K90" s="4">
        <v>180</v>
      </c>
      <c r="L90" s="4"/>
      <c r="M90" s="5">
        <v>3.1448704663212435</v>
      </c>
      <c r="N90" s="5">
        <f t="shared" si="18"/>
        <v>3.1448704663212435</v>
      </c>
      <c r="O90" s="5">
        <f t="shared" si="16"/>
        <v>3.1448704663212435</v>
      </c>
      <c r="P90" s="6">
        <v>2.0554708930204204</v>
      </c>
      <c r="Q90" s="4" t="s">
        <v>30</v>
      </c>
      <c r="R90" s="4" t="s">
        <v>15</v>
      </c>
      <c r="S90" s="12"/>
      <c r="T90" s="7">
        <v>2720</v>
      </c>
      <c r="U90" s="7">
        <f t="shared" si="17"/>
        <v>8554.0476683937814</v>
      </c>
      <c r="V90" s="36">
        <f t="shared" si="19"/>
        <v>8.5540476683937818</v>
      </c>
      <c r="W90" s="4"/>
    </row>
    <row r="91" spans="2:23" ht="15" customHeight="1">
      <c r="B91" s="1">
        <f t="shared" si="20"/>
        <v>190.1310576043889</v>
      </c>
      <c r="C91" s="39">
        <f t="shared" si="15"/>
        <v>8.5000000000000006E-3</v>
      </c>
      <c r="D91" s="22">
        <f t="shared" si="21"/>
        <v>7</v>
      </c>
      <c r="E91" s="3">
        <v>40366</v>
      </c>
      <c r="F91" s="4">
        <v>3698</v>
      </c>
      <c r="G91" s="4">
        <v>1282</v>
      </c>
      <c r="H91" s="4" t="s">
        <v>29</v>
      </c>
      <c r="I91" s="4" t="s">
        <v>18</v>
      </c>
      <c r="J91" s="4">
        <v>140</v>
      </c>
      <c r="K91" s="4">
        <v>185</v>
      </c>
      <c r="L91" s="4"/>
      <c r="M91" s="5">
        <v>1.6161139896373056</v>
      </c>
      <c r="N91" s="5">
        <f t="shared" si="18"/>
        <v>1.6161139896373056</v>
      </c>
      <c r="O91" s="5">
        <f t="shared" si="16"/>
        <v>1.6161139896373056</v>
      </c>
      <c r="P91" s="6">
        <v>1.0277354465102102</v>
      </c>
      <c r="Q91" s="4" t="s">
        <v>30</v>
      </c>
      <c r="R91" s="4" t="s">
        <v>15</v>
      </c>
      <c r="S91" s="12"/>
      <c r="T91" s="7">
        <v>2720</v>
      </c>
      <c r="U91" s="7">
        <f t="shared" si="17"/>
        <v>4395.8300518134711</v>
      </c>
      <c r="V91" s="36">
        <f t="shared" si="19"/>
        <v>4.395830051813471</v>
      </c>
      <c r="W91" s="4"/>
    </row>
    <row r="92" spans="2:23" ht="15" customHeight="1">
      <c r="B92" s="1">
        <f t="shared" si="20"/>
        <v>431.64888753428829</v>
      </c>
      <c r="C92" s="39">
        <f t="shared" si="15"/>
        <v>8.5000000000000006E-3</v>
      </c>
      <c r="D92" s="22">
        <f t="shared" si="21"/>
        <v>7</v>
      </c>
      <c r="E92" s="3">
        <v>40366</v>
      </c>
      <c r="F92" s="4">
        <v>3698</v>
      </c>
      <c r="G92" s="4">
        <v>1282</v>
      </c>
      <c r="H92" s="4" t="s">
        <v>29</v>
      </c>
      <c r="I92" s="4" t="s">
        <v>18</v>
      </c>
      <c r="J92" s="4">
        <v>140</v>
      </c>
      <c r="K92" s="4">
        <v>210</v>
      </c>
      <c r="L92" s="4"/>
      <c r="M92" s="5">
        <v>3.6690155440414505</v>
      </c>
      <c r="N92" s="5">
        <f t="shared" si="18"/>
        <v>3.6690155440414509</v>
      </c>
      <c r="O92" s="5">
        <f t="shared" si="16"/>
        <v>3.6690155440414505</v>
      </c>
      <c r="P92" s="6">
        <v>2.0554708930204204</v>
      </c>
      <c r="Q92" s="4" t="s">
        <v>30</v>
      </c>
      <c r="R92" s="4" t="s">
        <v>15</v>
      </c>
      <c r="S92" s="12"/>
      <c r="T92" s="7">
        <v>2720</v>
      </c>
      <c r="U92" s="7">
        <f t="shared" si="17"/>
        <v>9979.7222797927461</v>
      </c>
      <c r="V92" s="36">
        <f t="shared" si="19"/>
        <v>9.9797222797927461</v>
      </c>
      <c r="W92" s="4"/>
    </row>
    <row r="93" spans="2:23" ht="15" customHeight="1">
      <c r="B93" s="1">
        <f t="shared" si="20"/>
        <v>2310</v>
      </c>
      <c r="C93" s="39">
        <f t="shared" si="15"/>
        <v>9.6785714285714287E-3</v>
      </c>
      <c r="D93" s="22">
        <f t="shared" si="21"/>
        <v>7</v>
      </c>
      <c r="E93" s="3">
        <v>40366</v>
      </c>
      <c r="F93" s="4">
        <v>3695</v>
      </c>
      <c r="G93" s="4">
        <v>114</v>
      </c>
      <c r="H93" s="4" t="s">
        <v>181</v>
      </c>
      <c r="I93" s="4" t="s">
        <v>18</v>
      </c>
      <c r="J93" s="4">
        <v>140</v>
      </c>
      <c r="K93" s="4">
        <v>165</v>
      </c>
      <c r="L93" s="4"/>
      <c r="M93" s="5"/>
      <c r="N93" s="5">
        <f t="shared" si="18"/>
        <v>22.357500000000002</v>
      </c>
      <c r="O93" s="5">
        <f t="shared" si="16"/>
        <v>22.357500000000002</v>
      </c>
      <c r="P93" s="6">
        <v>14</v>
      </c>
      <c r="Q93" s="4"/>
      <c r="R93" s="4"/>
      <c r="S93" s="12"/>
      <c r="T93" s="7">
        <v>2800</v>
      </c>
      <c r="U93" s="7">
        <f t="shared" si="17"/>
        <v>62601.000000000007</v>
      </c>
      <c r="V93" s="36">
        <f t="shared" si="19"/>
        <v>62.601000000000006</v>
      </c>
      <c r="W93" s="4"/>
    </row>
    <row r="94" spans="2:23" ht="15" customHeight="1">
      <c r="B94" s="1">
        <f t="shared" si="20"/>
        <v>1360</v>
      </c>
      <c r="C94" s="39">
        <f t="shared" si="15"/>
        <v>9.6785714285714287E-3</v>
      </c>
      <c r="D94" s="22">
        <f t="shared" si="21"/>
        <v>7</v>
      </c>
      <c r="E94" s="3">
        <v>40366</v>
      </c>
      <c r="F94" s="4">
        <v>3695</v>
      </c>
      <c r="G94" s="4">
        <v>114</v>
      </c>
      <c r="H94" s="4" t="s">
        <v>181</v>
      </c>
      <c r="I94" s="4" t="s">
        <v>18</v>
      </c>
      <c r="J94" s="4">
        <v>140</v>
      </c>
      <c r="K94" s="4">
        <v>170</v>
      </c>
      <c r="L94" s="4"/>
      <c r="M94" s="5">
        <v>34.950000000000003</v>
      </c>
      <c r="N94" s="5">
        <f t="shared" si="18"/>
        <v>13.162857142857144</v>
      </c>
      <c r="O94" s="5">
        <f t="shared" si="16"/>
        <v>13.162857142857144</v>
      </c>
      <c r="P94" s="6">
        <v>8</v>
      </c>
      <c r="Q94" s="4"/>
      <c r="R94" s="4"/>
      <c r="S94" s="12"/>
      <c r="T94" s="7">
        <v>2800</v>
      </c>
      <c r="U94" s="7">
        <f t="shared" si="17"/>
        <v>36856</v>
      </c>
      <c r="V94" s="36">
        <f t="shared" si="19"/>
        <v>36.856000000000002</v>
      </c>
      <c r="W94" s="4"/>
    </row>
    <row r="95" spans="2:23" ht="15" customHeight="1">
      <c r="B95" s="1">
        <f t="shared" si="20"/>
        <v>3060</v>
      </c>
      <c r="C95" s="39">
        <f t="shared" si="15"/>
        <v>9.6785714285714287E-3</v>
      </c>
      <c r="D95" s="22">
        <f t="shared" si="21"/>
        <v>7</v>
      </c>
      <c r="E95" s="3">
        <v>40366</v>
      </c>
      <c r="F95" s="4">
        <v>3695</v>
      </c>
      <c r="G95" s="4">
        <v>114</v>
      </c>
      <c r="H95" s="4" t="s">
        <v>181</v>
      </c>
      <c r="I95" s="4" t="s">
        <v>18</v>
      </c>
      <c r="J95" s="4">
        <v>140</v>
      </c>
      <c r="K95" s="4">
        <v>180</v>
      </c>
      <c r="L95" s="4"/>
      <c r="M95" s="5"/>
      <c r="N95" s="5">
        <f t="shared" si="18"/>
        <v>29.616428571428571</v>
      </c>
      <c r="O95" s="5">
        <f t="shared" si="16"/>
        <v>29.616428571428571</v>
      </c>
      <c r="P95" s="6">
        <v>17</v>
      </c>
      <c r="Q95" s="4"/>
      <c r="R95" s="4"/>
      <c r="S95" s="12"/>
      <c r="T95" s="7">
        <v>2800</v>
      </c>
      <c r="U95" s="7">
        <f t="shared" si="17"/>
        <v>82926</v>
      </c>
      <c r="V95" s="36">
        <f t="shared" si="19"/>
        <v>82.926000000000002</v>
      </c>
      <c r="W95" s="4"/>
    </row>
    <row r="96" spans="2:23" ht="15" customHeight="1">
      <c r="B96" s="1">
        <f t="shared" si="20"/>
        <v>170</v>
      </c>
      <c r="C96" s="39">
        <f t="shared" si="15"/>
        <v>9.6785714285714287E-3</v>
      </c>
      <c r="D96" s="22">
        <f t="shared" si="21"/>
        <v>7</v>
      </c>
      <c r="E96" s="3">
        <v>40366</v>
      </c>
      <c r="F96" s="4">
        <v>3695</v>
      </c>
      <c r="G96" s="4">
        <v>114</v>
      </c>
      <c r="H96" s="4" t="s">
        <v>181</v>
      </c>
      <c r="I96" s="4" t="s">
        <v>18</v>
      </c>
      <c r="J96" s="4">
        <v>140</v>
      </c>
      <c r="K96" s="4">
        <v>170</v>
      </c>
      <c r="L96" s="4"/>
      <c r="M96" s="5"/>
      <c r="N96" s="5">
        <f t="shared" si="18"/>
        <v>1.645357142857143</v>
      </c>
      <c r="O96" s="5">
        <f t="shared" si="16"/>
        <v>1.645357142857143</v>
      </c>
      <c r="P96" s="6">
        <v>1</v>
      </c>
      <c r="Q96" s="4"/>
      <c r="R96" s="4"/>
      <c r="S96" s="12"/>
      <c r="T96" s="7">
        <v>2800</v>
      </c>
      <c r="U96" s="7">
        <f t="shared" si="17"/>
        <v>4607</v>
      </c>
      <c r="V96" s="36">
        <f t="shared" si="19"/>
        <v>4.6070000000000002</v>
      </c>
      <c r="W96" s="4"/>
    </row>
    <row r="97" spans="2:23" ht="15" customHeight="1">
      <c r="B97" s="1">
        <f t="shared" si="20"/>
        <v>660</v>
      </c>
      <c r="C97" s="39">
        <f t="shared" si="15"/>
        <v>9.6785714285714287E-3</v>
      </c>
      <c r="D97" s="22">
        <f t="shared" si="21"/>
        <v>7</v>
      </c>
      <c r="E97" s="3">
        <v>40366</v>
      </c>
      <c r="F97" s="4">
        <v>3695</v>
      </c>
      <c r="G97" s="4">
        <v>114</v>
      </c>
      <c r="H97" s="4" t="s">
        <v>181</v>
      </c>
      <c r="I97" s="4" t="s">
        <v>18</v>
      </c>
      <c r="J97" s="4">
        <v>140</v>
      </c>
      <c r="K97" s="4">
        <v>165</v>
      </c>
      <c r="L97" s="4"/>
      <c r="M97" s="5">
        <v>38.22</v>
      </c>
      <c r="N97" s="5">
        <f t="shared" si="18"/>
        <v>6.3878571428571433</v>
      </c>
      <c r="O97" s="5">
        <f t="shared" si="16"/>
        <v>6.3878571428571433</v>
      </c>
      <c r="P97" s="6">
        <v>4</v>
      </c>
      <c r="Q97" s="4"/>
      <c r="R97" s="4"/>
      <c r="S97" s="12"/>
      <c r="T97" s="7">
        <v>2800</v>
      </c>
      <c r="U97" s="7">
        <f t="shared" si="17"/>
        <v>17886</v>
      </c>
      <c r="V97" s="36">
        <f t="shared" si="19"/>
        <v>17.885999999999999</v>
      </c>
      <c r="W97" s="4"/>
    </row>
    <row r="98" spans="2:23" ht="15" customHeight="1">
      <c r="B98" s="1">
        <f t="shared" si="20"/>
        <v>75.294117647058826</v>
      </c>
      <c r="C98" s="39">
        <f t="shared" si="15"/>
        <v>8.5000000000000006E-3</v>
      </c>
      <c r="D98" s="22">
        <f t="shared" si="21"/>
        <v>7</v>
      </c>
      <c r="E98" s="3">
        <v>40366</v>
      </c>
      <c r="F98" s="4">
        <v>3699</v>
      </c>
      <c r="G98" s="4">
        <v>1286</v>
      </c>
      <c r="H98" s="4" t="s">
        <v>23</v>
      </c>
      <c r="I98" s="4" t="s">
        <v>18</v>
      </c>
      <c r="J98" s="4">
        <v>140</v>
      </c>
      <c r="K98" s="4">
        <v>95</v>
      </c>
      <c r="L98" s="4" t="str">
        <f>IF(K98&lt;50,"a 35-45",IF(AND(K98&gt;=50,K98&lt;=65),"b 50-65",IF(AND(K98&gt;=70,K98&lt;=100),"c 70-100",IF(AND(K98&gt;=105,K98&lt;=120),"d 105-120",IF(#REF!-250,"e 125-250","fبدون ")))))</f>
        <v>c 70-100</v>
      </c>
      <c r="M98" s="5">
        <v>0.64</v>
      </c>
      <c r="N98" s="5">
        <f t="shared" si="18"/>
        <v>0.64000000000000012</v>
      </c>
      <c r="O98" s="5">
        <f t="shared" si="16"/>
        <v>0.64</v>
      </c>
      <c r="P98" s="6">
        <v>0.79256965944272451</v>
      </c>
      <c r="Q98" s="4"/>
      <c r="R98" s="4" t="s">
        <v>74</v>
      </c>
      <c r="S98" s="12"/>
      <c r="T98" s="7">
        <v>3200</v>
      </c>
      <c r="U98" s="7">
        <f t="shared" si="17"/>
        <v>2048</v>
      </c>
      <c r="V98" s="36">
        <f t="shared" si="19"/>
        <v>2.048</v>
      </c>
      <c r="W98" s="4"/>
    </row>
    <row r="99" spans="2:23" ht="15" customHeight="1">
      <c r="B99" s="1">
        <f t="shared" si="20"/>
        <v>123.52941176470588</v>
      </c>
      <c r="C99" s="39">
        <f t="shared" si="15"/>
        <v>8.5000000000000006E-3</v>
      </c>
      <c r="D99" s="22">
        <f t="shared" si="21"/>
        <v>7</v>
      </c>
      <c r="E99" s="3">
        <v>40366</v>
      </c>
      <c r="F99" s="4">
        <v>3700</v>
      </c>
      <c r="G99" s="4">
        <v>1285</v>
      </c>
      <c r="H99" s="4" t="s">
        <v>23</v>
      </c>
      <c r="I99" s="4" t="s">
        <v>18</v>
      </c>
      <c r="J99" s="4">
        <v>140</v>
      </c>
      <c r="K99" s="4">
        <v>105</v>
      </c>
      <c r="L99" s="4" t="str">
        <f>IF(K99&lt;50,"a 35-45",IF(AND(K99&gt;=50,K99&lt;=65),"b 50-65",IF(AND(K99&gt;=70,K99&lt;=100),"c 70-100",IF(AND(K99&gt;=105,K99&lt;=120),"d 105-120",IF(#REF!-250,"e 125-250","fبدون ")))))</f>
        <v>d 105-120</v>
      </c>
      <c r="M99" s="5">
        <v>1.05</v>
      </c>
      <c r="N99" s="5">
        <f t="shared" si="18"/>
        <v>1.05</v>
      </c>
      <c r="O99" s="5">
        <f t="shared" si="16"/>
        <v>1.05</v>
      </c>
      <c r="P99" s="6">
        <v>1.1764705882352942</v>
      </c>
      <c r="Q99" s="4"/>
      <c r="R99" s="4" t="s">
        <v>15</v>
      </c>
      <c r="S99" s="12"/>
      <c r="T99" s="7">
        <v>3200</v>
      </c>
      <c r="U99" s="7">
        <f t="shared" si="17"/>
        <v>3360</v>
      </c>
      <c r="V99" s="36">
        <f t="shared" si="19"/>
        <v>3.36</v>
      </c>
      <c r="W99" s="4"/>
    </row>
    <row r="100" spans="2:23" ht="15" customHeight="1">
      <c r="B100" s="1">
        <f t="shared" si="20"/>
        <v>258.8235294117647</v>
      </c>
      <c r="C100" s="39">
        <f t="shared" si="15"/>
        <v>8.5000000000000006E-3</v>
      </c>
      <c r="D100" s="22">
        <f t="shared" si="21"/>
        <v>7</v>
      </c>
      <c r="E100" s="3">
        <v>40366</v>
      </c>
      <c r="F100" s="4">
        <v>3700</v>
      </c>
      <c r="G100" s="4">
        <v>1285</v>
      </c>
      <c r="H100" s="4" t="s">
        <v>23</v>
      </c>
      <c r="I100" s="4" t="s">
        <v>18</v>
      </c>
      <c r="J100" s="4">
        <v>140</v>
      </c>
      <c r="K100" s="4">
        <v>110</v>
      </c>
      <c r="L100" s="4" t="str">
        <f>IF(K100&lt;50,"a 35-45",IF(AND(K100&gt;=50,K100&lt;=65),"b 50-65",IF(AND(K100&gt;=70,K100&lt;=100),"c 70-100",IF(AND(K100&gt;=105,K100&lt;=120),"d 105-120",IF(#REF!-250,"e 125-250","fبدون ")))))</f>
        <v>d 105-120</v>
      </c>
      <c r="M100" s="5">
        <v>2.2000000000000002</v>
      </c>
      <c r="N100" s="5">
        <f t="shared" si="18"/>
        <v>2.2000000000000002</v>
      </c>
      <c r="O100" s="5">
        <f t="shared" si="16"/>
        <v>2.2000000000000002</v>
      </c>
      <c r="P100" s="6">
        <v>2.3529411764705883</v>
      </c>
      <c r="Q100" s="4"/>
      <c r="R100" s="4" t="s">
        <v>15</v>
      </c>
      <c r="S100" s="12"/>
      <c r="T100" s="7">
        <v>3200</v>
      </c>
      <c r="U100" s="7">
        <f t="shared" si="17"/>
        <v>7040.0000000000009</v>
      </c>
      <c r="V100" s="36">
        <f t="shared" si="19"/>
        <v>7.0400000000000009</v>
      </c>
      <c r="W100" s="4"/>
    </row>
    <row r="101" spans="2:23" ht="15" customHeight="1">
      <c r="B101" s="1">
        <f t="shared" si="20"/>
        <v>282.35294117647061</v>
      </c>
      <c r="C101" s="39">
        <f t="shared" si="15"/>
        <v>8.5000000000000006E-3</v>
      </c>
      <c r="D101" s="22">
        <f t="shared" si="21"/>
        <v>7</v>
      </c>
      <c r="E101" s="3">
        <v>40366</v>
      </c>
      <c r="F101" s="4">
        <v>3700</v>
      </c>
      <c r="G101" s="4">
        <v>1285</v>
      </c>
      <c r="H101" s="4" t="s">
        <v>23</v>
      </c>
      <c r="I101" s="4" t="s">
        <v>18</v>
      </c>
      <c r="J101" s="4">
        <v>140</v>
      </c>
      <c r="K101" s="4">
        <v>120</v>
      </c>
      <c r="L101" s="4" t="str">
        <f>IF(K101&lt;50,"a 35-45",IF(AND(K101&gt;=50,K101&lt;=65),"b 50-65",IF(AND(K101&gt;=70,K101&lt;=100),"c 70-100",IF(AND(K101&gt;=105,K101&lt;=120),"d 105-120",IF(#REF!-250,"e 125-250","fبدون ")))))</f>
        <v>d 105-120</v>
      </c>
      <c r="M101" s="5">
        <v>2.4</v>
      </c>
      <c r="N101" s="5">
        <f t="shared" si="18"/>
        <v>2.4</v>
      </c>
      <c r="O101" s="5">
        <f t="shared" si="16"/>
        <v>2.4</v>
      </c>
      <c r="P101" s="6">
        <v>2.3529411764705883</v>
      </c>
      <c r="Q101" s="4"/>
      <c r="R101" s="4" t="s">
        <v>15</v>
      </c>
      <c r="S101" s="12"/>
      <c r="T101" s="7">
        <v>3200</v>
      </c>
      <c r="U101" s="7">
        <f t="shared" si="17"/>
        <v>7680</v>
      </c>
      <c r="V101" s="36">
        <f t="shared" si="19"/>
        <v>7.68</v>
      </c>
      <c r="W101" s="4"/>
    </row>
    <row r="102" spans="2:23" ht="15" customHeight="1">
      <c r="B102" s="1">
        <f t="shared" si="20"/>
        <v>369.41176470588238</v>
      </c>
      <c r="C102" s="39">
        <f t="shared" si="15"/>
        <v>8.5000000000000006E-3</v>
      </c>
      <c r="D102" s="22">
        <f t="shared" si="21"/>
        <v>7</v>
      </c>
      <c r="E102" s="3">
        <v>40366</v>
      </c>
      <c r="F102" s="4">
        <v>3696</v>
      </c>
      <c r="G102" s="4">
        <v>1287</v>
      </c>
      <c r="H102" s="4" t="s">
        <v>23</v>
      </c>
      <c r="I102" s="4" t="s">
        <v>18</v>
      </c>
      <c r="J102" s="4">
        <v>150</v>
      </c>
      <c r="K102" s="4">
        <v>105</v>
      </c>
      <c r="L102" s="4" t="str">
        <f>IF(K102&lt;50,"a 35-45",IF(AND(K102&gt;=50,K102&lt;=65),"b 50-65",IF(AND(K102&gt;=70,K102&lt;=100),"c 70-100",IF(AND(K102&gt;=105,K102&lt;=120),"d 105-120",IF(#REF!-250,"e 125-250","fبدون ")))))</f>
        <v>d 105-120</v>
      </c>
      <c r="M102" s="5">
        <v>3.14</v>
      </c>
      <c r="N102" s="5">
        <f t="shared" si="18"/>
        <v>3.1400000000000006</v>
      </c>
      <c r="O102" s="5">
        <f t="shared" si="16"/>
        <v>3.14</v>
      </c>
      <c r="P102" s="6">
        <v>3.5182072829131656</v>
      </c>
      <c r="Q102" s="4"/>
      <c r="R102" s="4" t="s">
        <v>73</v>
      </c>
      <c r="S102" s="12"/>
      <c r="T102" s="7">
        <v>3300</v>
      </c>
      <c r="U102" s="7">
        <f t="shared" si="17"/>
        <v>10362</v>
      </c>
      <c r="V102" s="36">
        <f t="shared" si="19"/>
        <v>10.362</v>
      </c>
      <c r="W102" s="4"/>
    </row>
    <row r="103" spans="2:23" ht="15" customHeight="1">
      <c r="B103" s="1">
        <f t="shared" si="20"/>
        <v>203.07692307692307</v>
      </c>
      <c r="C103" s="39">
        <f t="shared" si="15"/>
        <v>6.5000000000000006E-3</v>
      </c>
      <c r="D103" s="22">
        <f t="shared" si="21"/>
        <v>7</v>
      </c>
      <c r="E103" s="3">
        <v>40367</v>
      </c>
      <c r="F103" s="4">
        <v>12629</v>
      </c>
      <c r="G103" s="4">
        <v>1295</v>
      </c>
      <c r="H103" s="4" t="s">
        <v>23</v>
      </c>
      <c r="I103" s="4" t="s">
        <v>21</v>
      </c>
      <c r="J103" s="4">
        <v>112</v>
      </c>
      <c r="K103" s="4">
        <v>100</v>
      </c>
      <c r="L103" s="4" t="str">
        <f>IF(K103&lt;50,"a 35-45",IF(AND(K103&gt;=50,K103&lt;=65),"b 50-65",IF(AND(K103&gt;=70,K103&lt;=100),"c 70-100",IF(AND(K103&gt;=105,K103&lt;=120),"d 105-120",IF(#REF!-250,"e 125-250","fبدون ")))))</f>
        <v>c 70-100</v>
      </c>
      <c r="M103" s="5">
        <v>1.32</v>
      </c>
      <c r="N103" s="5">
        <f t="shared" si="18"/>
        <v>1.32</v>
      </c>
      <c r="O103" s="5">
        <f t="shared" si="16"/>
        <v>1.32</v>
      </c>
      <c r="P103" s="6">
        <v>2.0307692307692307</v>
      </c>
      <c r="Q103" s="4"/>
      <c r="R103" s="4" t="s">
        <v>53</v>
      </c>
      <c r="S103" s="12"/>
      <c r="T103" s="7">
        <v>1850</v>
      </c>
      <c r="U103" s="7">
        <f t="shared" si="17"/>
        <v>2442</v>
      </c>
      <c r="V103" s="36">
        <f t="shared" si="19"/>
        <v>2.4420000000000002</v>
      </c>
      <c r="W103" s="4"/>
    </row>
    <row r="104" spans="2:23" ht="15" customHeight="1">
      <c r="B104" s="1">
        <f t="shared" si="20"/>
        <v>-165.19368723098995</v>
      </c>
      <c r="C104" s="39">
        <f t="shared" si="15"/>
        <v>8.5000000000000006E-3</v>
      </c>
      <c r="D104" s="22">
        <f t="shared" si="21"/>
        <v>7</v>
      </c>
      <c r="E104" s="3">
        <v>40367</v>
      </c>
      <c r="F104" s="4" t="s">
        <v>41</v>
      </c>
      <c r="G104" s="4">
        <v>1293</v>
      </c>
      <c r="H104" s="4" t="s">
        <v>29</v>
      </c>
      <c r="I104" s="4" t="s">
        <v>18</v>
      </c>
      <c r="J104" s="4">
        <v>140</v>
      </c>
      <c r="K104" s="4">
        <v>190</v>
      </c>
      <c r="L104" s="4"/>
      <c r="M104" s="5">
        <v>-1.4041463414634145</v>
      </c>
      <c r="N104" s="5">
        <f t="shared" si="18"/>
        <v>-1.4041463414634148</v>
      </c>
      <c r="O104" s="5">
        <f t="shared" si="16"/>
        <v>-1.4041463414634145</v>
      </c>
      <c r="P104" s="6">
        <v>-0.86944045911047341</v>
      </c>
      <c r="Q104" s="4" t="s">
        <v>30</v>
      </c>
      <c r="R104" s="4" t="s">
        <v>15</v>
      </c>
      <c r="S104" s="12"/>
      <c r="T104" s="7">
        <v>2720</v>
      </c>
      <c r="U104" s="7">
        <f t="shared" si="17"/>
        <v>-3819.2780487804876</v>
      </c>
      <c r="V104" s="36">
        <f t="shared" si="19"/>
        <v>-3.8192780487804874</v>
      </c>
      <c r="W104" s="4" t="s">
        <v>94</v>
      </c>
    </row>
    <row r="105" spans="2:23" ht="15" customHeight="1">
      <c r="B105" s="1">
        <f t="shared" si="20"/>
        <v>-191.27690100430414</v>
      </c>
      <c r="C105" s="39">
        <f t="shared" si="15"/>
        <v>8.5000000000000006E-3</v>
      </c>
      <c r="D105" s="22">
        <f t="shared" si="21"/>
        <v>7</v>
      </c>
      <c r="E105" s="3">
        <v>40367</v>
      </c>
      <c r="F105" s="4" t="s">
        <v>41</v>
      </c>
      <c r="G105" s="4">
        <v>1293</v>
      </c>
      <c r="H105" s="4" t="s">
        <v>29</v>
      </c>
      <c r="I105" s="4" t="s">
        <v>18</v>
      </c>
      <c r="J105" s="4">
        <v>140</v>
      </c>
      <c r="K105" s="4">
        <v>220</v>
      </c>
      <c r="L105" s="4"/>
      <c r="M105" s="5">
        <v>-1.6258536585365853</v>
      </c>
      <c r="N105" s="5">
        <f t="shared" si="18"/>
        <v>-1.6258536585365853</v>
      </c>
      <c r="O105" s="5">
        <f t="shared" si="16"/>
        <v>-1.6258536585365853</v>
      </c>
      <c r="P105" s="6">
        <v>-0.8694404591104733</v>
      </c>
      <c r="Q105" s="4" t="s">
        <v>30</v>
      </c>
      <c r="R105" s="4" t="s">
        <v>15</v>
      </c>
      <c r="S105" s="12"/>
      <c r="T105" s="7">
        <v>2720</v>
      </c>
      <c r="U105" s="7">
        <f t="shared" si="17"/>
        <v>-4422.3219512195119</v>
      </c>
      <c r="V105" s="36">
        <f t="shared" si="19"/>
        <v>-4.4223219512195122</v>
      </c>
      <c r="W105" s="4" t="s">
        <v>94</v>
      </c>
    </row>
    <row r="106" spans="2:23" ht="15" customHeight="1">
      <c r="B106" s="1">
        <f t="shared" ref="B106:B136" si="22">K106*P106</f>
        <v>631.76470588235293</v>
      </c>
      <c r="C106" s="39">
        <f t="shared" si="15"/>
        <v>8.5000000000000006E-3</v>
      </c>
      <c r="D106" s="22">
        <f t="shared" ref="D106:D136" si="23">MONTH(E106)</f>
        <v>7</v>
      </c>
      <c r="E106" s="3">
        <v>40367</v>
      </c>
      <c r="F106" s="4">
        <v>3703</v>
      </c>
      <c r="G106" s="4">
        <v>1294</v>
      </c>
      <c r="H106" s="4" t="s">
        <v>175</v>
      </c>
      <c r="I106" s="4" t="s">
        <v>18</v>
      </c>
      <c r="J106" s="4">
        <v>140</v>
      </c>
      <c r="K106" s="4">
        <v>120</v>
      </c>
      <c r="L106" s="4" t="str">
        <f>IF(K106&lt;50,"a 35-45",IF(AND(K106&gt;=50,K106&lt;=65),"b 50-65",IF(AND(K106&gt;=70,K106&lt;=100),"c 70-100",IF(AND(K106&gt;=105,K106&lt;=120),"d 105-120",IF(#REF!-250,"e 125-250","fبدون ")))))</f>
        <v>d 105-120</v>
      </c>
      <c r="M106" s="5">
        <v>5.37</v>
      </c>
      <c r="N106" s="5">
        <f t="shared" ref="N106:N136" si="24">IF(AND(K106&lt;&gt;"",P106&lt;&gt;""),K106*C106*P106,M106)</f>
        <v>5.37</v>
      </c>
      <c r="O106" s="5">
        <f t="shared" si="16"/>
        <v>5.37</v>
      </c>
      <c r="P106" s="6">
        <v>5.2647058823529411</v>
      </c>
      <c r="Q106" s="4"/>
      <c r="R106" s="4"/>
      <c r="S106" s="12"/>
      <c r="T106" s="7">
        <v>3200</v>
      </c>
      <c r="U106" s="7">
        <f t="shared" si="17"/>
        <v>17184</v>
      </c>
      <c r="V106" s="36">
        <f t="shared" ref="V106:V136" si="25">U106/1000</f>
        <v>17.184000000000001</v>
      </c>
      <c r="W106" s="4"/>
    </row>
    <row r="107" spans="2:23" ht="15" customHeight="1">
      <c r="B107" s="1">
        <f t="shared" si="22"/>
        <v>268.68705882352947</v>
      </c>
      <c r="C107" s="39">
        <f t="shared" si="15"/>
        <v>8.5000000000000006E-3</v>
      </c>
      <c r="D107" s="22">
        <f t="shared" si="23"/>
        <v>7</v>
      </c>
      <c r="E107" s="3">
        <v>40367</v>
      </c>
      <c r="F107" s="4">
        <v>3703</v>
      </c>
      <c r="G107" s="4">
        <v>1294</v>
      </c>
      <c r="H107" s="4" t="s">
        <v>175</v>
      </c>
      <c r="I107" s="4" t="s">
        <v>18</v>
      </c>
      <c r="J107" s="4">
        <v>140</v>
      </c>
      <c r="K107" s="4">
        <v>130</v>
      </c>
      <c r="L107" s="4"/>
      <c r="M107" s="5">
        <v>2.2838400000000001</v>
      </c>
      <c r="N107" s="5">
        <f t="shared" si="24"/>
        <v>2.2838400000000001</v>
      </c>
      <c r="O107" s="5">
        <f t="shared" si="16"/>
        <v>2.2838400000000001</v>
      </c>
      <c r="P107" s="6">
        <v>2.0668235294117649</v>
      </c>
      <c r="Q107" s="4"/>
      <c r="R107" s="4"/>
      <c r="S107" s="12"/>
      <c r="T107" s="7">
        <v>3200</v>
      </c>
      <c r="U107" s="7">
        <f t="shared" si="17"/>
        <v>7308.2880000000005</v>
      </c>
      <c r="V107" s="36">
        <f t="shared" si="25"/>
        <v>7.3082880000000001</v>
      </c>
      <c r="W107" s="4"/>
    </row>
    <row r="108" spans="2:23" ht="15" customHeight="1">
      <c r="B108" s="1">
        <f t="shared" si="22"/>
        <v>129.1764705882353</v>
      </c>
      <c r="C108" s="39">
        <f t="shared" si="15"/>
        <v>8.5000000000000006E-3</v>
      </c>
      <c r="D108" s="22">
        <f t="shared" si="23"/>
        <v>7</v>
      </c>
      <c r="E108" s="3">
        <v>40367</v>
      </c>
      <c r="F108" s="4">
        <v>3703</v>
      </c>
      <c r="G108" s="4">
        <v>1294</v>
      </c>
      <c r="H108" s="4" t="s">
        <v>175</v>
      </c>
      <c r="I108" s="4" t="s">
        <v>18</v>
      </c>
      <c r="J108" s="4">
        <v>140</v>
      </c>
      <c r="K108" s="4">
        <v>125</v>
      </c>
      <c r="L108" s="4"/>
      <c r="M108" s="5">
        <v>1.0980000000000001</v>
      </c>
      <c r="N108" s="5">
        <f t="shared" si="24"/>
        <v>1.0980000000000001</v>
      </c>
      <c r="O108" s="5">
        <f t="shared" si="16"/>
        <v>1.0980000000000001</v>
      </c>
      <c r="P108" s="6">
        <v>1.0334117647058825</v>
      </c>
      <c r="Q108" s="4"/>
      <c r="R108" s="4"/>
      <c r="S108" s="12"/>
      <c r="T108" s="7">
        <v>3200</v>
      </c>
      <c r="U108" s="7">
        <f t="shared" si="17"/>
        <v>3513.6000000000004</v>
      </c>
      <c r="V108" s="36">
        <f t="shared" si="25"/>
        <v>3.5136000000000003</v>
      </c>
      <c r="W108" s="4"/>
    </row>
    <row r="109" spans="2:23" ht="15" customHeight="1">
      <c r="B109" s="1">
        <f t="shared" si="22"/>
        <v>248.0188235294118</v>
      </c>
      <c r="C109" s="39">
        <f t="shared" si="15"/>
        <v>8.5000000000000006E-3</v>
      </c>
      <c r="D109" s="22">
        <f t="shared" si="23"/>
        <v>7</v>
      </c>
      <c r="E109" s="3">
        <v>40367</v>
      </c>
      <c r="F109" s="4">
        <v>3703</v>
      </c>
      <c r="G109" s="4">
        <v>1294</v>
      </c>
      <c r="H109" s="4" t="s">
        <v>175</v>
      </c>
      <c r="I109" s="4" t="s">
        <v>18</v>
      </c>
      <c r="J109" s="4">
        <v>140</v>
      </c>
      <c r="K109" s="4">
        <v>120</v>
      </c>
      <c r="L109" s="4" t="str">
        <f>IF(K109&lt;50,"a 35-45",IF(AND(K109&gt;=50,K109&lt;=65),"b 50-65",IF(AND(K109&gt;=70,K109&lt;=100),"c 70-100",IF(AND(K109&gt;=105,K109&lt;=120),"d 105-120",IF(#REF!-250,"e 125-250","fبدون ")))))</f>
        <v>d 105-120</v>
      </c>
      <c r="M109" s="5">
        <v>2.1081600000000003</v>
      </c>
      <c r="N109" s="5">
        <f t="shared" si="24"/>
        <v>2.1081600000000003</v>
      </c>
      <c r="O109" s="5">
        <f t="shared" si="16"/>
        <v>2.1081600000000003</v>
      </c>
      <c r="P109" s="6">
        <v>2.0668235294117649</v>
      </c>
      <c r="Q109" s="4"/>
      <c r="R109" s="4"/>
      <c r="S109" s="12"/>
      <c r="T109" s="7">
        <v>3200</v>
      </c>
      <c r="U109" s="7">
        <f t="shared" si="17"/>
        <v>6746.112000000001</v>
      </c>
      <c r="V109" s="36">
        <f t="shared" si="25"/>
        <v>6.746112000000001</v>
      </c>
      <c r="W109" s="4"/>
    </row>
    <row r="110" spans="2:23" ht="15" customHeight="1">
      <c r="B110" s="1">
        <f t="shared" si="22"/>
        <v>2520</v>
      </c>
      <c r="C110" s="39">
        <f t="shared" si="15"/>
        <v>9.6968911917098451E-3</v>
      </c>
      <c r="D110" s="22">
        <f t="shared" si="23"/>
        <v>7</v>
      </c>
      <c r="E110" s="3">
        <v>40367</v>
      </c>
      <c r="F110" s="4">
        <v>3706</v>
      </c>
      <c r="G110" s="4">
        <v>114</v>
      </c>
      <c r="H110" s="4" t="s">
        <v>181</v>
      </c>
      <c r="I110" s="4" t="s">
        <v>18</v>
      </c>
      <c r="J110" s="4">
        <v>140</v>
      </c>
      <c r="K110" s="4">
        <v>180</v>
      </c>
      <c r="L110" s="4"/>
      <c r="M110" s="5"/>
      <c r="N110" s="5">
        <f t="shared" si="24"/>
        <v>24.43616580310881</v>
      </c>
      <c r="O110" s="5">
        <f t="shared" si="16"/>
        <v>24.43616580310881</v>
      </c>
      <c r="P110" s="6">
        <v>14</v>
      </c>
      <c r="Q110" s="4"/>
      <c r="R110" s="4"/>
      <c r="S110" s="12"/>
      <c r="T110" s="7">
        <v>2800</v>
      </c>
      <c r="U110" s="7">
        <f t="shared" si="17"/>
        <v>68421.264248704669</v>
      </c>
      <c r="V110" s="36">
        <f t="shared" si="25"/>
        <v>68.421264248704674</v>
      </c>
      <c r="W110" s="4"/>
    </row>
    <row r="111" spans="2:23" ht="15" customHeight="1">
      <c r="B111" s="1">
        <f t="shared" si="22"/>
        <v>680</v>
      </c>
      <c r="C111" s="39">
        <f t="shared" si="15"/>
        <v>9.6968911917098451E-3</v>
      </c>
      <c r="D111" s="22">
        <f t="shared" si="23"/>
        <v>7</v>
      </c>
      <c r="E111" s="3">
        <v>40367</v>
      </c>
      <c r="F111" s="4">
        <v>3706</v>
      </c>
      <c r="G111" s="4">
        <v>114</v>
      </c>
      <c r="H111" s="4" t="s">
        <v>181</v>
      </c>
      <c r="I111" s="4" t="s">
        <v>18</v>
      </c>
      <c r="J111" s="4">
        <v>140</v>
      </c>
      <c r="K111" s="4">
        <v>170</v>
      </c>
      <c r="L111" s="4"/>
      <c r="M111" s="5"/>
      <c r="N111" s="5">
        <f t="shared" si="24"/>
        <v>6.5938860103626951</v>
      </c>
      <c r="O111" s="5">
        <f t="shared" si="16"/>
        <v>6.5938860103626951</v>
      </c>
      <c r="P111" s="6">
        <v>4</v>
      </c>
      <c r="Q111" s="4"/>
      <c r="R111" s="4"/>
      <c r="S111" s="12"/>
      <c r="T111" s="7">
        <v>2800</v>
      </c>
      <c r="U111" s="7">
        <f t="shared" si="17"/>
        <v>18462.880829015547</v>
      </c>
      <c r="V111" s="36">
        <f t="shared" si="25"/>
        <v>18.462880829015546</v>
      </c>
      <c r="W111" s="4"/>
    </row>
    <row r="112" spans="2:23" ht="15" customHeight="1">
      <c r="B112" s="1">
        <f t="shared" si="22"/>
        <v>660</v>
      </c>
      <c r="C112" s="39">
        <f t="shared" si="15"/>
        <v>9.6968911917098451E-3</v>
      </c>
      <c r="D112" s="22">
        <f t="shared" si="23"/>
        <v>7</v>
      </c>
      <c r="E112" s="3">
        <v>40367</v>
      </c>
      <c r="F112" s="4">
        <v>3706</v>
      </c>
      <c r="G112" s="4">
        <v>114</v>
      </c>
      <c r="H112" s="4" t="s">
        <v>181</v>
      </c>
      <c r="I112" s="4" t="s">
        <v>18</v>
      </c>
      <c r="J112" s="4">
        <v>140</v>
      </c>
      <c r="K112" s="4">
        <v>165</v>
      </c>
      <c r="L112" s="4"/>
      <c r="M112" s="5">
        <v>37.43</v>
      </c>
      <c r="N112" s="5">
        <f t="shared" si="24"/>
        <v>6.3999481865284977</v>
      </c>
      <c r="O112" s="5">
        <f t="shared" si="16"/>
        <v>6.3999481865284977</v>
      </c>
      <c r="P112" s="6">
        <v>4</v>
      </c>
      <c r="Q112" s="4"/>
      <c r="R112" s="4"/>
      <c r="S112" s="12"/>
      <c r="T112" s="7">
        <v>2800</v>
      </c>
      <c r="U112" s="7">
        <f t="shared" si="17"/>
        <v>17919.854922279792</v>
      </c>
      <c r="V112" s="36">
        <f t="shared" si="25"/>
        <v>17.919854922279793</v>
      </c>
      <c r="W112" s="4"/>
    </row>
    <row r="113" spans="2:23" ht="15" customHeight="1">
      <c r="B113" s="1">
        <f t="shared" si="22"/>
        <v>2890</v>
      </c>
      <c r="C113" s="39">
        <f t="shared" si="15"/>
        <v>9.3944636678200688E-3</v>
      </c>
      <c r="D113" s="22">
        <f t="shared" si="23"/>
        <v>7</v>
      </c>
      <c r="E113" s="3">
        <v>40367</v>
      </c>
      <c r="F113" s="4">
        <v>3707</v>
      </c>
      <c r="G113" s="4">
        <v>114</v>
      </c>
      <c r="H113" s="4" t="s">
        <v>181</v>
      </c>
      <c r="I113" s="4" t="s">
        <v>18</v>
      </c>
      <c r="J113" s="4">
        <v>140</v>
      </c>
      <c r="K113" s="4">
        <v>170</v>
      </c>
      <c r="L113" s="4"/>
      <c r="M113" s="5">
        <v>27.15</v>
      </c>
      <c r="N113" s="5">
        <f t="shared" si="24"/>
        <v>27.15</v>
      </c>
      <c r="O113" s="5">
        <f t="shared" si="16"/>
        <v>27.15</v>
      </c>
      <c r="P113" s="6">
        <v>17</v>
      </c>
      <c r="Q113" s="4"/>
      <c r="R113" s="4"/>
      <c r="S113" s="12"/>
      <c r="T113" s="7">
        <v>2800</v>
      </c>
      <c r="U113" s="7">
        <f t="shared" si="17"/>
        <v>76020</v>
      </c>
      <c r="V113" s="36">
        <f t="shared" si="25"/>
        <v>76.02</v>
      </c>
      <c r="W113" s="4"/>
    </row>
    <row r="114" spans="2:23" ht="15" customHeight="1">
      <c r="B114" s="1">
        <f t="shared" si="22"/>
        <v>155.83333333333331</v>
      </c>
      <c r="C114" s="39">
        <f t="shared" si="15"/>
        <v>8.0000000000000002E-3</v>
      </c>
      <c r="D114" s="22">
        <f t="shared" si="23"/>
        <v>7</v>
      </c>
      <c r="E114" s="3">
        <v>40369</v>
      </c>
      <c r="F114" s="4">
        <v>3709</v>
      </c>
      <c r="G114" s="4">
        <v>1299</v>
      </c>
      <c r="H114" s="4" t="s">
        <v>29</v>
      </c>
      <c r="I114" s="4" t="s">
        <v>17</v>
      </c>
      <c r="J114" s="4">
        <v>150</v>
      </c>
      <c r="K114" s="4">
        <v>180</v>
      </c>
      <c r="L114" s="4"/>
      <c r="M114" s="5">
        <v>1.2466666666666666</v>
      </c>
      <c r="N114" s="5">
        <f t="shared" si="24"/>
        <v>1.2466666666666666</v>
      </c>
      <c r="O114" s="5">
        <f t="shared" si="16"/>
        <v>1.2466666666666666</v>
      </c>
      <c r="P114" s="6">
        <v>0.8657407407407407</v>
      </c>
      <c r="Q114" s="4" t="s">
        <v>30</v>
      </c>
      <c r="R114" s="4" t="s">
        <v>15</v>
      </c>
      <c r="S114" s="12"/>
      <c r="T114" s="7">
        <v>1785</v>
      </c>
      <c r="U114" s="7">
        <f t="shared" si="17"/>
        <v>2225.2999999999997</v>
      </c>
      <c r="V114" s="36">
        <f t="shared" si="25"/>
        <v>2.2252999999999998</v>
      </c>
      <c r="W114" s="4"/>
    </row>
    <row r="115" spans="2:23" ht="15" customHeight="1">
      <c r="B115" s="1">
        <f t="shared" si="22"/>
        <v>164.49507389162562</v>
      </c>
      <c r="C115" s="39">
        <f t="shared" si="15"/>
        <v>8.0000000000000002E-3</v>
      </c>
      <c r="D115" s="22">
        <f t="shared" si="23"/>
        <v>7</v>
      </c>
      <c r="E115" s="3">
        <v>40369</v>
      </c>
      <c r="F115" s="4">
        <v>3709</v>
      </c>
      <c r="G115" s="4">
        <v>1299</v>
      </c>
      <c r="H115" s="4" t="s">
        <v>29</v>
      </c>
      <c r="I115" s="4" t="s">
        <v>17</v>
      </c>
      <c r="J115" s="4">
        <v>150</v>
      </c>
      <c r="K115" s="4">
        <v>185</v>
      </c>
      <c r="L115" s="4"/>
      <c r="M115" s="5">
        <v>1.3159605911330048</v>
      </c>
      <c r="N115" s="5">
        <f t="shared" si="24"/>
        <v>1.3159605911330048</v>
      </c>
      <c r="O115" s="5">
        <f t="shared" si="16"/>
        <v>1.3159605911330048</v>
      </c>
      <c r="P115" s="6">
        <v>0.88916256157635465</v>
      </c>
      <c r="Q115" s="4" t="s">
        <v>30</v>
      </c>
      <c r="R115" s="4" t="s">
        <v>15</v>
      </c>
      <c r="S115" s="12"/>
      <c r="T115" s="7">
        <v>1785</v>
      </c>
      <c r="U115" s="7">
        <f t="shared" si="17"/>
        <v>2348.9896551724137</v>
      </c>
      <c r="V115" s="36">
        <f t="shared" si="25"/>
        <v>2.3489896551724136</v>
      </c>
      <c r="W115" s="4"/>
    </row>
    <row r="116" spans="2:23" ht="15" customHeight="1">
      <c r="B116" s="1">
        <f t="shared" si="22"/>
        <v>168.94088669950739</v>
      </c>
      <c r="C116" s="39">
        <f t="shared" si="15"/>
        <v>8.0000000000000002E-3</v>
      </c>
      <c r="D116" s="22">
        <f t="shared" si="23"/>
        <v>7</v>
      </c>
      <c r="E116" s="3">
        <v>40369</v>
      </c>
      <c r="F116" s="4">
        <v>3709</v>
      </c>
      <c r="G116" s="4">
        <v>1299</v>
      </c>
      <c r="H116" s="4" t="s">
        <v>29</v>
      </c>
      <c r="I116" s="4" t="s">
        <v>17</v>
      </c>
      <c r="J116" s="4">
        <v>150</v>
      </c>
      <c r="K116" s="4">
        <v>190</v>
      </c>
      <c r="L116" s="4"/>
      <c r="M116" s="5">
        <v>1.351527093596059</v>
      </c>
      <c r="N116" s="5">
        <f t="shared" si="24"/>
        <v>1.351527093596059</v>
      </c>
      <c r="O116" s="5">
        <f t="shared" si="16"/>
        <v>1.351527093596059</v>
      </c>
      <c r="P116" s="6">
        <v>0.88916256157635465</v>
      </c>
      <c r="Q116" s="4" t="s">
        <v>30</v>
      </c>
      <c r="R116" s="4" t="s">
        <v>15</v>
      </c>
      <c r="S116" s="12"/>
      <c r="T116" s="7">
        <v>1785</v>
      </c>
      <c r="U116" s="7">
        <f t="shared" si="17"/>
        <v>2412.4758620689654</v>
      </c>
      <c r="V116" s="36">
        <f t="shared" si="25"/>
        <v>2.4124758620689652</v>
      </c>
      <c r="W116" s="4"/>
    </row>
    <row r="117" spans="2:23" ht="15" customHeight="1">
      <c r="B117" s="1">
        <f t="shared" si="22"/>
        <v>164.49074074074073</v>
      </c>
      <c r="C117" s="39">
        <f t="shared" si="15"/>
        <v>8.0000000000000002E-3</v>
      </c>
      <c r="D117" s="22">
        <f t="shared" si="23"/>
        <v>7</v>
      </c>
      <c r="E117" s="3">
        <v>40369</v>
      </c>
      <c r="F117" s="4">
        <v>3709</v>
      </c>
      <c r="G117" s="4">
        <v>1299</v>
      </c>
      <c r="H117" s="4" t="s">
        <v>29</v>
      </c>
      <c r="I117" s="4" t="s">
        <v>17</v>
      </c>
      <c r="J117" s="4">
        <v>150</v>
      </c>
      <c r="K117" s="4">
        <v>190</v>
      </c>
      <c r="L117" s="4"/>
      <c r="M117" s="5">
        <v>1.3159259259259259</v>
      </c>
      <c r="N117" s="5">
        <f t="shared" si="24"/>
        <v>1.3159259259259259</v>
      </c>
      <c r="O117" s="5">
        <f t="shared" si="16"/>
        <v>1.3159259259259259</v>
      </c>
      <c r="P117" s="6">
        <v>0.8657407407407407</v>
      </c>
      <c r="Q117" s="4" t="s">
        <v>30</v>
      </c>
      <c r="R117" s="4" t="s">
        <v>15</v>
      </c>
      <c r="S117" s="12"/>
      <c r="T117" s="7">
        <v>1785</v>
      </c>
      <c r="U117" s="7">
        <f t="shared" si="17"/>
        <v>2348.9277777777779</v>
      </c>
      <c r="V117" s="36">
        <f t="shared" si="25"/>
        <v>2.3489277777777779</v>
      </c>
      <c r="W117" s="4"/>
    </row>
    <row r="118" spans="2:23" ht="15" customHeight="1">
      <c r="B118" s="1">
        <f t="shared" si="22"/>
        <v>177.83251231527092</v>
      </c>
      <c r="C118" s="39">
        <f t="shared" si="15"/>
        <v>8.0000000000000002E-3</v>
      </c>
      <c r="D118" s="22">
        <f t="shared" si="23"/>
        <v>7</v>
      </c>
      <c r="E118" s="3">
        <v>40369</v>
      </c>
      <c r="F118" s="4">
        <v>3709</v>
      </c>
      <c r="G118" s="4">
        <v>1299</v>
      </c>
      <c r="H118" s="4" t="s">
        <v>29</v>
      </c>
      <c r="I118" s="4" t="s">
        <v>17</v>
      </c>
      <c r="J118" s="4">
        <v>150</v>
      </c>
      <c r="K118" s="4">
        <v>200</v>
      </c>
      <c r="L118" s="4"/>
      <c r="M118" s="5">
        <v>1.4226600985221676</v>
      </c>
      <c r="N118" s="5">
        <f t="shared" si="24"/>
        <v>1.4226600985221676</v>
      </c>
      <c r="O118" s="5">
        <f t="shared" si="16"/>
        <v>1.4226600985221676</v>
      </c>
      <c r="P118" s="6">
        <v>0.88916256157635465</v>
      </c>
      <c r="Q118" s="4" t="s">
        <v>30</v>
      </c>
      <c r="R118" s="4" t="s">
        <v>15</v>
      </c>
      <c r="S118" s="12"/>
      <c r="T118" s="7">
        <v>1785</v>
      </c>
      <c r="U118" s="7">
        <f t="shared" si="17"/>
        <v>2539.4482758620693</v>
      </c>
      <c r="V118" s="36">
        <f t="shared" si="25"/>
        <v>2.5394482758620693</v>
      </c>
      <c r="W118" s="4"/>
    </row>
    <row r="119" spans="2:23" ht="15" customHeight="1">
      <c r="B119" s="1">
        <f t="shared" si="22"/>
        <v>391.23152709359607</v>
      </c>
      <c r="C119" s="39">
        <f t="shared" si="15"/>
        <v>8.0000000000000002E-3</v>
      </c>
      <c r="D119" s="22">
        <f t="shared" si="23"/>
        <v>7</v>
      </c>
      <c r="E119" s="3">
        <v>40369</v>
      </c>
      <c r="F119" s="4">
        <v>3709</v>
      </c>
      <c r="G119" s="4">
        <v>1299</v>
      </c>
      <c r="H119" s="4" t="s">
        <v>29</v>
      </c>
      <c r="I119" s="4" t="s">
        <v>17</v>
      </c>
      <c r="J119" s="4">
        <v>150</v>
      </c>
      <c r="K119" s="4">
        <v>220</v>
      </c>
      <c r="L119" s="4"/>
      <c r="M119" s="5">
        <v>3.1298522167487683</v>
      </c>
      <c r="N119" s="5">
        <f t="shared" si="24"/>
        <v>3.1298522167487683</v>
      </c>
      <c r="O119" s="5">
        <f t="shared" si="16"/>
        <v>3.1298522167487683</v>
      </c>
      <c r="P119" s="6">
        <v>1.7783251231527093</v>
      </c>
      <c r="Q119" s="4" t="s">
        <v>30</v>
      </c>
      <c r="R119" s="4" t="s">
        <v>15</v>
      </c>
      <c r="S119" s="12"/>
      <c r="T119" s="7">
        <v>1785</v>
      </c>
      <c r="U119" s="7">
        <f t="shared" si="17"/>
        <v>5586.7862068965514</v>
      </c>
      <c r="V119" s="36">
        <f t="shared" si="25"/>
        <v>5.5867862068965515</v>
      </c>
      <c r="W119" s="4"/>
    </row>
    <row r="120" spans="2:23" ht="15" customHeight="1">
      <c r="B120" s="1">
        <f t="shared" si="22"/>
        <v>380.92592592592598</v>
      </c>
      <c r="C120" s="39">
        <f t="shared" si="15"/>
        <v>8.0000000000000002E-3</v>
      </c>
      <c r="D120" s="22">
        <f t="shared" si="23"/>
        <v>7</v>
      </c>
      <c r="E120" s="3">
        <v>40369</v>
      </c>
      <c r="F120" s="4">
        <v>3709</v>
      </c>
      <c r="G120" s="4">
        <v>1299</v>
      </c>
      <c r="H120" s="4" t="s">
        <v>29</v>
      </c>
      <c r="I120" s="4" t="s">
        <v>17</v>
      </c>
      <c r="J120" s="4">
        <v>150</v>
      </c>
      <c r="K120" s="4">
        <v>220</v>
      </c>
      <c r="L120" s="4"/>
      <c r="M120" s="5">
        <v>3.0474074074074076</v>
      </c>
      <c r="N120" s="5">
        <f t="shared" si="24"/>
        <v>3.0474074074074076</v>
      </c>
      <c r="O120" s="5">
        <f t="shared" si="16"/>
        <v>3.0474074074074076</v>
      </c>
      <c r="P120" s="6">
        <v>1.7314814814814816</v>
      </c>
      <c r="Q120" s="4" t="s">
        <v>30</v>
      </c>
      <c r="R120" s="4" t="s">
        <v>15</v>
      </c>
      <c r="S120" s="12"/>
      <c r="T120" s="7">
        <v>1785</v>
      </c>
      <c r="U120" s="7">
        <f t="shared" si="17"/>
        <v>5439.6222222222223</v>
      </c>
      <c r="V120" s="36">
        <f t="shared" si="25"/>
        <v>5.4396222222222219</v>
      </c>
      <c r="W120" s="4"/>
    </row>
    <row r="121" spans="2:23" ht="15" customHeight="1">
      <c r="B121" s="1">
        <f t="shared" si="22"/>
        <v>101.25000000000001</v>
      </c>
      <c r="C121" s="39">
        <f t="shared" si="15"/>
        <v>8.0000000000000002E-3</v>
      </c>
      <c r="D121" s="22">
        <f t="shared" si="23"/>
        <v>7</v>
      </c>
      <c r="E121" s="3">
        <v>40369</v>
      </c>
      <c r="F121" s="4">
        <v>3711</v>
      </c>
      <c r="G121" s="4">
        <v>1305</v>
      </c>
      <c r="H121" s="4" t="s">
        <v>29</v>
      </c>
      <c r="I121" s="4" t="s">
        <v>17</v>
      </c>
      <c r="J121" s="4">
        <v>150</v>
      </c>
      <c r="K121" s="4">
        <v>120</v>
      </c>
      <c r="L121" s="4" t="str">
        <f>IF(K121&lt;50,"a 35-45",IF(AND(K121&gt;=50,K121&lt;=65),"b 50-65",IF(AND(K121&gt;=70,K121&lt;=100),"c 70-100",IF(AND(K121&gt;=105,K121&lt;=120),"d 105-120",IF(#REF!-250,"e 125-250","fبدون ")))))</f>
        <v>d 105-120</v>
      </c>
      <c r="M121" s="5">
        <v>0.81</v>
      </c>
      <c r="N121" s="5">
        <f t="shared" si="24"/>
        <v>0.81</v>
      </c>
      <c r="O121" s="5">
        <f t="shared" si="16"/>
        <v>0.81</v>
      </c>
      <c r="P121" s="6">
        <v>0.84375000000000011</v>
      </c>
      <c r="Q121" s="4" t="s">
        <v>30</v>
      </c>
      <c r="R121" s="4" t="s">
        <v>20</v>
      </c>
      <c r="S121" s="12"/>
      <c r="T121" s="7">
        <v>1785</v>
      </c>
      <c r="U121" s="7">
        <f t="shared" si="17"/>
        <v>1445.8500000000001</v>
      </c>
      <c r="V121" s="36">
        <f t="shared" si="25"/>
        <v>1.4458500000000001</v>
      </c>
      <c r="W121" s="4"/>
    </row>
    <row r="122" spans="2:23" ht="15" customHeight="1">
      <c r="B122" s="1">
        <f t="shared" si="22"/>
        <v>220</v>
      </c>
      <c r="C122" s="39">
        <f t="shared" si="15"/>
        <v>8.0000000000000002E-3</v>
      </c>
      <c r="D122" s="22">
        <f t="shared" si="23"/>
        <v>7</v>
      </c>
      <c r="E122" s="3">
        <v>40369</v>
      </c>
      <c r="F122" s="4">
        <v>3711</v>
      </c>
      <c r="G122" s="4">
        <v>1305</v>
      </c>
      <c r="H122" s="4" t="s">
        <v>29</v>
      </c>
      <c r="I122" s="4" t="s">
        <v>17</v>
      </c>
      <c r="J122" s="4">
        <v>150</v>
      </c>
      <c r="K122" s="4">
        <v>125</v>
      </c>
      <c r="L122" s="4"/>
      <c r="M122" s="5">
        <v>1.76</v>
      </c>
      <c r="N122" s="5">
        <f t="shared" si="24"/>
        <v>1.76</v>
      </c>
      <c r="O122" s="5">
        <f t="shared" si="16"/>
        <v>1.76</v>
      </c>
      <c r="P122" s="6">
        <v>1.76</v>
      </c>
      <c r="Q122" s="4" t="s">
        <v>30</v>
      </c>
      <c r="R122" s="4" t="s">
        <v>20</v>
      </c>
      <c r="S122" s="12"/>
      <c r="T122" s="7">
        <v>1785</v>
      </c>
      <c r="U122" s="7">
        <f t="shared" si="17"/>
        <v>3141.6</v>
      </c>
      <c r="V122" s="36">
        <f t="shared" si="25"/>
        <v>3.1415999999999999</v>
      </c>
      <c r="W122" s="4"/>
    </row>
    <row r="123" spans="2:23" ht="15" customHeight="1">
      <c r="B123" s="1">
        <f t="shared" si="22"/>
        <v>326.15384615384619</v>
      </c>
      <c r="C123" s="39">
        <f t="shared" si="15"/>
        <v>6.4999999999999997E-3</v>
      </c>
      <c r="D123" s="22">
        <f t="shared" si="23"/>
        <v>7</v>
      </c>
      <c r="E123" s="3">
        <v>40369</v>
      </c>
      <c r="F123" s="4">
        <v>12631</v>
      </c>
      <c r="G123" s="4">
        <v>1309</v>
      </c>
      <c r="H123" s="4" t="s">
        <v>29</v>
      </c>
      <c r="I123" s="4" t="s">
        <v>21</v>
      </c>
      <c r="J123" s="4">
        <v>112</v>
      </c>
      <c r="K123" s="4">
        <v>45</v>
      </c>
      <c r="L123" s="4" t="str">
        <f>IF(K123&lt;50,"a 35-45",IF(AND(K123&gt;=50,K123&lt;=65),"b 50-65",IF(AND(K123&gt;=70,K123&lt;=100),"c 70-100",IF(AND(K123&gt;=105,K123&lt;=120),"d 105-120",IF(#REF!-250,"e 125-250","fبدون ")))))</f>
        <v>a 35-45</v>
      </c>
      <c r="M123" s="5">
        <v>2.12</v>
      </c>
      <c r="N123" s="5">
        <f t="shared" si="24"/>
        <v>2.12</v>
      </c>
      <c r="O123" s="5">
        <f t="shared" si="16"/>
        <v>2.12</v>
      </c>
      <c r="P123" s="6">
        <v>7.2478632478632488</v>
      </c>
      <c r="Q123" s="4" t="s">
        <v>30</v>
      </c>
      <c r="R123" s="4" t="s">
        <v>22</v>
      </c>
      <c r="S123" s="12"/>
      <c r="T123" s="7">
        <v>1363.6362999999999</v>
      </c>
      <c r="U123" s="7">
        <f t="shared" si="17"/>
        <v>2890.9089559999998</v>
      </c>
      <c r="V123" s="36">
        <f t="shared" si="25"/>
        <v>2.8909089559999996</v>
      </c>
      <c r="W123" s="4"/>
    </row>
    <row r="124" spans="2:23" ht="15" customHeight="1">
      <c r="B124" s="1">
        <f t="shared" si="22"/>
        <v>378.9933292904791</v>
      </c>
      <c r="C124" s="39">
        <f t="shared" si="15"/>
        <v>8.4999999999999989E-3</v>
      </c>
      <c r="D124" s="22">
        <f t="shared" si="23"/>
        <v>7</v>
      </c>
      <c r="E124" s="3">
        <v>40369</v>
      </c>
      <c r="F124" s="4">
        <v>3709</v>
      </c>
      <c r="G124" s="4">
        <v>1300</v>
      </c>
      <c r="H124" s="4" t="s">
        <v>29</v>
      </c>
      <c r="I124" s="4" t="s">
        <v>18</v>
      </c>
      <c r="J124" s="4">
        <v>150</v>
      </c>
      <c r="K124" s="4">
        <v>180</v>
      </c>
      <c r="L124" s="4"/>
      <c r="M124" s="5">
        <v>3.221443298969072</v>
      </c>
      <c r="N124" s="5">
        <f t="shared" si="24"/>
        <v>3.221443298969072</v>
      </c>
      <c r="O124" s="5">
        <f t="shared" si="16"/>
        <v>3.221443298969072</v>
      </c>
      <c r="P124" s="6">
        <v>2.1055184960582172</v>
      </c>
      <c r="Q124" s="4" t="s">
        <v>30</v>
      </c>
      <c r="R124" s="4" t="s">
        <v>15</v>
      </c>
      <c r="S124" s="12"/>
      <c r="T124" s="7">
        <v>2720</v>
      </c>
      <c r="U124" s="7">
        <f t="shared" si="17"/>
        <v>8762.3257731958765</v>
      </c>
      <c r="V124" s="36">
        <f t="shared" si="25"/>
        <v>8.7623257731958759</v>
      </c>
      <c r="W124" s="4"/>
    </row>
    <row r="125" spans="2:23" ht="15" customHeight="1">
      <c r="B125" s="1">
        <f t="shared" si="22"/>
        <v>200.02425712553062</v>
      </c>
      <c r="C125" s="39">
        <f t="shared" si="15"/>
        <v>8.4999999999999989E-3</v>
      </c>
      <c r="D125" s="22">
        <f t="shared" si="23"/>
        <v>7</v>
      </c>
      <c r="E125" s="3">
        <v>40369</v>
      </c>
      <c r="F125" s="4">
        <v>3709</v>
      </c>
      <c r="G125" s="4">
        <v>1300</v>
      </c>
      <c r="H125" s="4" t="s">
        <v>29</v>
      </c>
      <c r="I125" s="4" t="s">
        <v>18</v>
      </c>
      <c r="J125" s="4">
        <v>150</v>
      </c>
      <c r="K125" s="4">
        <v>190</v>
      </c>
      <c r="L125" s="4"/>
      <c r="M125" s="5">
        <v>1.7002061855670103</v>
      </c>
      <c r="N125" s="5">
        <f t="shared" si="24"/>
        <v>1.7002061855670101</v>
      </c>
      <c r="O125" s="5">
        <f t="shared" si="16"/>
        <v>1.7002061855670103</v>
      </c>
      <c r="P125" s="6">
        <v>1.0527592480291086</v>
      </c>
      <c r="Q125" s="4" t="s">
        <v>30</v>
      </c>
      <c r="R125" s="4" t="s">
        <v>15</v>
      </c>
      <c r="S125" s="12"/>
      <c r="T125" s="7">
        <v>2720</v>
      </c>
      <c r="U125" s="7">
        <f t="shared" si="17"/>
        <v>4624.5608247422679</v>
      </c>
      <c r="V125" s="36">
        <f t="shared" si="25"/>
        <v>4.624560824742268</v>
      </c>
      <c r="W125" s="4"/>
    </row>
    <row r="126" spans="2:23" ht="15" customHeight="1">
      <c r="B126" s="1">
        <f t="shared" si="22"/>
        <v>210.55184960582173</v>
      </c>
      <c r="C126" s="39">
        <f t="shared" si="15"/>
        <v>8.4999999999999989E-3</v>
      </c>
      <c r="D126" s="22">
        <f t="shared" si="23"/>
        <v>7</v>
      </c>
      <c r="E126" s="3">
        <v>40369</v>
      </c>
      <c r="F126" s="4">
        <v>3709</v>
      </c>
      <c r="G126" s="4">
        <v>1300</v>
      </c>
      <c r="H126" s="4" t="s">
        <v>29</v>
      </c>
      <c r="I126" s="4" t="s">
        <v>18</v>
      </c>
      <c r="J126" s="4">
        <v>150</v>
      </c>
      <c r="K126" s="4">
        <v>200</v>
      </c>
      <c r="L126" s="4"/>
      <c r="M126" s="5">
        <v>1.7896907216494844</v>
      </c>
      <c r="N126" s="5">
        <f t="shared" si="24"/>
        <v>1.7896907216494844</v>
      </c>
      <c r="O126" s="5">
        <f t="shared" si="16"/>
        <v>1.7896907216494844</v>
      </c>
      <c r="P126" s="6">
        <v>1.0527592480291086</v>
      </c>
      <c r="Q126" s="4" t="s">
        <v>30</v>
      </c>
      <c r="R126" s="4" t="s">
        <v>15</v>
      </c>
      <c r="S126" s="12"/>
      <c r="T126" s="7">
        <v>2720</v>
      </c>
      <c r="U126" s="7">
        <f t="shared" si="17"/>
        <v>4867.9587628865975</v>
      </c>
      <c r="V126" s="36">
        <f t="shared" si="25"/>
        <v>4.8679587628865972</v>
      </c>
      <c r="W126" s="4"/>
    </row>
    <row r="127" spans="2:23" ht="15" customHeight="1">
      <c r="B127" s="1">
        <f t="shared" si="22"/>
        <v>231.60703456640388</v>
      </c>
      <c r="C127" s="39">
        <f t="shared" si="15"/>
        <v>8.4999999999999989E-3</v>
      </c>
      <c r="D127" s="22">
        <f t="shared" si="23"/>
        <v>7</v>
      </c>
      <c r="E127" s="3">
        <v>40369</v>
      </c>
      <c r="F127" s="4">
        <v>3709</v>
      </c>
      <c r="G127" s="4">
        <v>1300</v>
      </c>
      <c r="H127" s="4" t="s">
        <v>29</v>
      </c>
      <c r="I127" s="4" t="s">
        <v>18</v>
      </c>
      <c r="J127" s="4">
        <v>150</v>
      </c>
      <c r="K127" s="4">
        <v>220</v>
      </c>
      <c r="L127" s="4"/>
      <c r="M127" s="5">
        <v>1.968659793814433</v>
      </c>
      <c r="N127" s="5">
        <f t="shared" si="24"/>
        <v>1.9686597938144328</v>
      </c>
      <c r="O127" s="5">
        <f t="shared" si="16"/>
        <v>1.968659793814433</v>
      </c>
      <c r="P127" s="6">
        <v>1.0527592480291086</v>
      </c>
      <c r="Q127" s="4" t="s">
        <v>30</v>
      </c>
      <c r="R127" s="4" t="s">
        <v>15</v>
      </c>
      <c r="S127" s="12"/>
      <c r="T127" s="7">
        <v>2720</v>
      </c>
      <c r="U127" s="7">
        <f t="shared" si="17"/>
        <v>5354.7546391752576</v>
      </c>
      <c r="V127" s="36">
        <f t="shared" si="25"/>
        <v>5.3547546391752574</v>
      </c>
      <c r="W127" s="4"/>
    </row>
    <row r="128" spans="2:23" ht="15" customHeight="1">
      <c r="B128" s="1">
        <f t="shared" si="22"/>
        <v>-220</v>
      </c>
      <c r="C128" s="39">
        <f t="shared" si="15"/>
        <v>8.8181818181818188E-3</v>
      </c>
      <c r="D128" s="22">
        <f t="shared" si="23"/>
        <v>7</v>
      </c>
      <c r="E128" s="3">
        <v>40369</v>
      </c>
      <c r="F128" s="4" t="s">
        <v>41</v>
      </c>
      <c r="G128" s="4">
        <v>1301</v>
      </c>
      <c r="H128" s="4" t="s">
        <v>29</v>
      </c>
      <c r="I128" s="4" t="s">
        <v>18</v>
      </c>
      <c r="J128" s="4">
        <v>150</v>
      </c>
      <c r="K128" s="4">
        <v>220</v>
      </c>
      <c r="L128" s="4"/>
      <c r="M128" s="5">
        <v>-1.94</v>
      </c>
      <c r="N128" s="5">
        <f t="shared" si="24"/>
        <v>-1.9400000000000002</v>
      </c>
      <c r="O128" s="5">
        <f t="shared" si="16"/>
        <v>-1.94</v>
      </c>
      <c r="P128" s="6">
        <v>-1</v>
      </c>
      <c r="Q128" s="4" t="s">
        <v>30</v>
      </c>
      <c r="R128" s="4" t="s">
        <v>15</v>
      </c>
      <c r="S128" s="12"/>
      <c r="T128" s="7">
        <v>2720</v>
      </c>
      <c r="U128" s="7">
        <f t="shared" si="17"/>
        <v>-5276.8</v>
      </c>
      <c r="V128" s="36">
        <f t="shared" si="25"/>
        <v>-5.2768000000000006</v>
      </c>
      <c r="W128" s="4"/>
    </row>
    <row r="129" spans="2:23" ht="15" customHeight="1">
      <c r="B129" s="1">
        <f t="shared" si="22"/>
        <v>312.66201395812561</v>
      </c>
      <c r="C129" s="39">
        <f t="shared" si="15"/>
        <v>8.5000000000000006E-3</v>
      </c>
      <c r="D129" s="22">
        <f t="shared" si="23"/>
        <v>7</v>
      </c>
      <c r="E129" s="3">
        <v>40369</v>
      </c>
      <c r="F129" s="4">
        <v>3708</v>
      </c>
      <c r="G129" s="4">
        <v>1302</v>
      </c>
      <c r="H129" s="4" t="s">
        <v>175</v>
      </c>
      <c r="I129" s="4" t="s">
        <v>18</v>
      </c>
      <c r="J129" s="4">
        <v>150</v>
      </c>
      <c r="K129" s="4">
        <v>140</v>
      </c>
      <c r="L129" s="4"/>
      <c r="M129" s="5">
        <v>2.6576271186440676</v>
      </c>
      <c r="N129" s="5">
        <f t="shared" si="24"/>
        <v>2.6576271186440681</v>
      </c>
      <c r="O129" s="5">
        <f t="shared" si="16"/>
        <v>2.6576271186440676</v>
      </c>
      <c r="P129" s="6">
        <v>2.2333000997008972</v>
      </c>
      <c r="Q129" s="4"/>
      <c r="R129" s="4"/>
      <c r="S129" s="12"/>
      <c r="T129" s="7">
        <v>3200</v>
      </c>
      <c r="U129" s="7">
        <f t="shared" si="17"/>
        <v>8504.4067796610161</v>
      </c>
      <c r="V129" s="36">
        <f t="shared" si="25"/>
        <v>8.5044067796610161</v>
      </c>
      <c r="W129" s="4"/>
    </row>
    <row r="130" spans="2:23" ht="15" customHeight="1">
      <c r="B130" s="1">
        <f t="shared" si="22"/>
        <v>346.16151545363914</v>
      </c>
      <c r="C130" s="39">
        <f t="shared" si="15"/>
        <v>8.5000000000000006E-3</v>
      </c>
      <c r="D130" s="22">
        <f t="shared" si="23"/>
        <v>7</v>
      </c>
      <c r="E130" s="3">
        <v>40369</v>
      </c>
      <c r="F130" s="4">
        <v>3708</v>
      </c>
      <c r="G130" s="4">
        <v>1302</v>
      </c>
      <c r="H130" s="4" t="s">
        <v>175</v>
      </c>
      <c r="I130" s="4" t="s">
        <v>18</v>
      </c>
      <c r="J130" s="4">
        <v>150</v>
      </c>
      <c r="K130" s="4">
        <v>155</v>
      </c>
      <c r="L130" s="4"/>
      <c r="M130" s="5">
        <v>2.9423728813559324</v>
      </c>
      <c r="N130" s="5">
        <f t="shared" si="24"/>
        <v>2.9423728813559329</v>
      </c>
      <c r="O130" s="5">
        <f t="shared" si="16"/>
        <v>2.9423728813559324</v>
      </c>
      <c r="P130" s="6">
        <v>2.2333000997008976</v>
      </c>
      <c r="Q130" s="4"/>
      <c r="R130" s="4"/>
      <c r="S130" s="12"/>
      <c r="T130" s="7">
        <v>3200</v>
      </c>
      <c r="U130" s="7">
        <f t="shared" si="17"/>
        <v>9415.5932203389839</v>
      </c>
      <c r="V130" s="36">
        <f t="shared" si="25"/>
        <v>9.4155932203389838</v>
      </c>
      <c r="W130" s="4"/>
    </row>
    <row r="131" spans="2:23" ht="15" customHeight="1">
      <c r="B131" s="1">
        <f t="shared" si="22"/>
        <v>313.77049180327867</v>
      </c>
      <c r="C131" s="39">
        <f t="shared" si="15"/>
        <v>8.5000000000000006E-3</v>
      </c>
      <c r="D131" s="22">
        <f t="shared" si="23"/>
        <v>7</v>
      </c>
      <c r="E131" s="3">
        <v>40369</v>
      </c>
      <c r="F131" s="4">
        <v>3708</v>
      </c>
      <c r="G131" s="4">
        <v>1302</v>
      </c>
      <c r="H131" s="4" t="s">
        <v>175</v>
      </c>
      <c r="I131" s="4" t="s">
        <v>18</v>
      </c>
      <c r="J131" s="4">
        <v>150</v>
      </c>
      <c r="K131" s="4">
        <v>145</v>
      </c>
      <c r="L131" s="4"/>
      <c r="M131" s="5">
        <v>2.6670491803278686</v>
      </c>
      <c r="N131" s="5">
        <f t="shared" si="24"/>
        <v>2.6670491803278686</v>
      </c>
      <c r="O131" s="5">
        <f t="shared" si="16"/>
        <v>2.6670491803278686</v>
      </c>
      <c r="P131" s="6">
        <v>2.1639344262295079</v>
      </c>
      <c r="Q131" s="4"/>
      <c r="R131" s="4"/>
      <c r="S131" s="12"/>
      <c r="T131" s="7">
        <v>3200</v>
      </c>
      <c r="U131" s="7">
        <f t="shared" si="17"/>
        <v>8534.5573770491792</v>
      </c>
      <c r="V131" s="36">
        <f t="shared" si="25"/>
        <v>8.5345573770491789</v>
      </c>
      <c r="W131" s="4"/>
    </row>
    <row r="132" spans="2:23" ht="15" customHeight="1">
      <c r="B132" s="1">
        <f t="shared" si="22"/>
        <v>346.22950819672133</v>
      </c>
      <c r="C132" s="39">
        <f t="shared" si="15"/>
        <v>8.5000000000000006E-3</v>
      </c>
      <c r="D132" s="22">
        <f t="shared" si="23"/>
        <v>7</v>
      </c>
      <c r="E132" s="3">
        <v>40369</v>
      </c>
      <c r="F132" s="4">
        <v>3708</v>
      </c>
      <c r="G132" s="4">
        <v>1302</v>
      </c>
      <c r="H132" s="4" t="s">
        <v>175</v>
      </c>
      <c r="I132" s="4" t="s">
        <v>18</v>
      </c>
      <c r="J132" s="4">
        <v>150</v>
      </c>
      <c r="K132" s="4">
        <v>160</v>
      </c>
      <c r="L132" s="4"/>
      <c r="M132" s="5">
        <v>2.9429508196721317</v>
      </c>
      <c r="N132" s="5">
        <f t="shared" si="24"/>
        <v>2.9429508196721317</v>
      </c>
      <c r="O132" s="5">
        <f t="shared" si="16"/>
        <v>2.9429508196721317</v>
      </c>
      <c r="P132" s="6">
        <v>2.1639344262295084</v>
      </c>
      <c r="Q132" s="4"/>
      <c r="R132" s="4"/>
      <c r="S132" s="12"/>
      <c r="T132" s="7">
        <v>3200</v>
      </c>
      <c r="U132" s="7">
        <f t="shared" si="17"/>
        <v>9417.4426229508208</v>
      </c>
      <c r="V132" s="36">
        <f t="shared" si="25"/>
        <v>9.417442622950821</v>
      </c>
      <c r="W132" s="4"/>
    </row>
    <row r="133" spans="2:23" ht="15" customHeight="1">
      <c r="B133" s="1">
        <f t="shared" si="22"/>
        <v>594.11764705882342</v>
      </c>
      <c r="C133" s="39">
        <f t="shared" si="15"/>
        <v>8.5000000000000006E-3</v>
      </c>
      <c r="D133" s="22">
        <f t="shared" si="23"/>
        <v>7</v>
      </c>
      <c r="E133" s="3">
        <v>40369</v>
      </c>
      <c r="F133" s="4">
        <v>3708</v>
      </c>
      <c r="G133" s="4">
        <v>1302</v>
      </c>
      <c r="H133" s="4" t="s">
        <v>175</v>
      </c>
      <c r="I133" s="4" t="s">
        <v>18</v>
      </c>
      <c r="J133" s="4">
        <v>150</v>
      </c>
      <c r="K133" s="4">
        <v>110</v>
      </c>
      <c r="L133" s="4" t="str">
        <f>IF(K133&lt;50,"a 35-45",IF(AND(K133&gt;=50,K133&lt;=65),"b 50-65",IF(AND(K133&gt;=70,K133&lt;=100),"c 70-100",IF(AND(K133&gt;=105,K133&lt;=120),"d 105-120",IF(#REF!-250,"e 125-250","fبدون ")))))</f>
        <v>d 105-120</v>
      </c>
      <c r="M133" s="5">
        <v>5.05</v>
      </c>
      <c r="N133" s="5">
        <f t="shared" si="24"/>
        <v>5.05</v>
      </c>
      <c r="O133" s="5">
        <f t="shared" si="16"/>
        <v>5.05</v>
      </c>
      <c r="P133" s="6">
        <v>5.4010695187165769</v>
      </c>
      <c r="Q133" s="4"/>
      <c r="R133" s="4"/>
      <c r="S133" s="12"/>
      <c r="T133" s="7">
        <v>3200</v>
      </c>
      <c r="U133" s="7">
        <f t="shared" si="17"/>
        <v>16160</v>
      </c>
      <c r="V133" s="36">
        <f t="shared" si="25"/>
        <v>16.16</v>
      </c>
      <c r="W133" s="4"/>
    </row>
    <row r="134" spans="2:23" ht="15" customHeight="1">
      <c r="B134" s="1">
        <f t="shared" si="22"/>
        <v>388.75</v>
      </c>
      <c r="C134" s="39">
        <f t="shared" ref="C134:C197" si="26">SUMIFS($M$6:$M$12669,$E$6:$E$12669,$E134,$F$6:$F$12669,$F134,$G$6:$G$12669,$G134,$H$6:$H$12669,$H134,$I$6:$I$12669,$I134,$J$6:$J$12669,$J134)/SUMIFS($B$6:$B$12669,$E$6:$E$12669,$E134,$F$6:$F$12669,$F134,$G$6:$G$12669,$G134,$H$6:$H$12669,$H134,$I$6:$I$12669,$I134,$J$6:$J$12669,$J134)</f>
        <v>8.0000000000000002E-3</v>
      </c>
      <c r="D134" s="22">
        <f t="shared" si="23"/>
        <v>7</v>
      </c>
      <c r="E134" s="3">
        <v>40369</v>
      </c>
      <c r="F134" s="4">
        <v>3708</v>
      </c>
      <c r="G134" s="4">
        <v>1303</v>
      </c>
      <c r="H134" s="4" t="s">
        <v>175</v>
      </c>
      <c r="I134" s="4" t="s">
        <v>17</v>
      </c>
      <c r="J134" s="4">
        <v>150</v>
      </c>
      <c r="K134" s="4">
        <v>90</v>
      </c>
      <c r="L134" s="4" t="str">
        <f>IF(K134&lt;50,"a 35-45",IF(AND(K134&gt;=50,K134&lt;=65),"b 50-65",IF(AND(K134&gt;=70,K134&lt;=100),"c 70-100",IF(AND(K134&gt;=105,K134&lt;=120),"d 105-120",IF(#REF!-250,"e 125-250","fبدون ")))))</f>
        <v>c 70-100</v>
      </c>
      <c r="M134" s="5">
        <v>3.11</v>
      </c>
      <c r="N134" s="5">
        <f t="shared" si="24"/>
        <v>3.11</v>
      </c>
      <c r="O134" s="5">
        <f t="shared" ref="O134:O197" si="27">IF(OR(M134="",M133=""),N134,M134)</f>
        <v>3.11</v>
      </c>
      <c r="P134" s="6">
        <v>4.3194444444444446</v>
      </c>
      <c r="Q134" s="4"/>
      <c r="R134" s="4"/>
      <c r="S134" s="12"/>
      <c r="T134" s="7">
        <v>2150</v>
      </c>
      <c r="U134" s="7">
        <f t="shared" si="17"/>
        <v>6686.5</v>
      </c>
      <c r="V134" s="36">
        <f t="shared" si="25"/>
        <v>6.6864999999999997</v>
      </c>
      <c r="W134" s="4"/>
    </row>
    <row r="135" spans="2:23" ht="15" customHeight="1">
      <c r="B135" s="1">
        <f t="shared" si="22"/>
        <v>112.30769230769232</v>
      </c>
      <c r="C135" s="39">
        <f t="shared" si="26"/>
        <v>6.4999999999999997E-3</v>
      </c>
      <c r="D135" s="22">
        <f t="shared" si="23"/>
        <v>7</v>
      </c>
      <c r="E135" s="3">
        <v>40369</v>
      </c>
      <c r="F135" s="4">
        <v>12634</v>
      </c>
      <c r="G135" s="4">
        <v>1304</v>
      </c>
      <c r="H135" s="4" t="s">
        <v>175</v>
      </c>
      <c r="I135" s="4" t="s">
        <v>21</v>
      </c>
      <c r="J135" s="4">
        <v>112</v>
      </c>
      <c r="K135" s="4">
        <v>110</v>
      </c>
      <c r="L135" s="4" t="str">
        <f>IF(K135&lt;50,"a 35-45",IF(AND(K135&gt;=50,K135&lt;=65),"b 50-65",IF(AND(K135&gt;=70,K135&lt;=100),"c 70-100",IF(AND(K135&gt;=105,K135&lt;=120),"d 105-120",IF(#REF!-250,"e 125-250","fبدون ")))))</f>
        <v>d 105-120</v>
      </c>
      <c r="M135" s="5">
        <v>0.73</v>
      </c>
      <c r="N135" s="5">
        <f t="shared" si="24"/>
        <v>0.73</v>
      </c>
      <c r="O135" s="5">
        <f t="shared" si="27"/>
        <v>0.73</v>
      </c>
      <c r="P135" s="6">
        <v>1.020979020979021</v>
      </c>
      <c r="Q135" s="4"/>
      <c r="R135" s="4"/>
      <c r="S135" s="12"/>
      <c r="T135" s="7">
        <v>1900</v>
      </c>
      <c r="U135" s="7">
        <f t="shared" ref="U135:U198" si="28">T135*O135</f>
        <v>1387</v>
      </c>
      <c r="V135" s="36">
        <f t="shared" si="25"/>
        <v>1.387</v>
      </c>
      <c r="W135" s="4"/>
    </row>
    <row r="136" spans="2:23" ht="15" customHeight="1">
      <c r="B136" s="1">
        <f t="shared" si="22"/>
        <v>187.69230769230768</v>
      </c>
      <c r="C136" s="39">
        <f t="shared" si="26"/>
        <v>6.4999999999999997E-3</v>
      </c>
      <c r="D136" s="22">
        <f t="shared" si="23"/>
        <v>7</v>
      </c>
      <c r="E136" s="3">
        <v>40369</v>
      </c>
      <c r="F136" s="4">
        <v>12634</v>
      </c>
      <c r="G136" s="4">
        <v>1304</v>
      </c>
      <c r="H136" s="4" t="s">
        <v>175</v>
      </c>
      <c r="I136" s="4" t="s">
        <v>21</v>
      </c>
      <c r="J136" s="4">
        <v>112</v>
      </c>
      <c r="K136" s="4">
        <v>110</v>
      </c>
      <c r="L136" s="4" t="str">
        <f>IF(K136&lt;50,"a 35-45",IF(AND(K136&gt;=50,K136&lt;=65),"b 50-65",IF(AND(K136&gt;=70,K136&lt;=100),"c 70-100",IF(AND(K136&gt;=105,K136&lt;=120),"d 105-120",IF(#REF!-250,"e 125-250","fبدون ")))))</f>
        <v>d 105-120</v>
      </c>
      <c r="M136" s="5">
        <v>1.22</v>
      </c>
      <c r="N136" s="5">
        <f t="shared" si="24"/>
        <v>1.22</v>
      </c>
      <c r="O136" s="5">
        <f t="shared" si="27"/>
        <v>1.22</v>
      </c>
      <c r="P136" s="6">
        <v>1.7062937062937062</v>
      </c>
      <c r="Q136" s="4"/>
      <c r="R136" s="4"/>
      <c r="S136" s="12"/>
      <c r="T136" s="7">
        <v>1900</v>
      </c>
      <c r="U136" s="7">
        <f t="shared" si="28"/>
        <v>2318</v>
      </c>
      <c r="V136" s="36">
        <f t="shared" si="25"/>
        <v>2.3180000000000001</v>
      </c>
      <c r="W136" s="4"/>
    </row>
    <row r="137" spans="2:23" ht="15" customHeight="1">
      <c r="B137" s="1">
        <f t="shared" ref="B137:B162" si="29">K137*P137</f>
        <v>1224</v>
      </c>
      <c r="C137" s="40">
        <f t="shared" si="26"/>
        <v>1.0473856209150327E-2</v>
      </c>
      <c r="D137" s="22">
        <f t="shared" ref="D137:D162" si="30">MONTH(E137)</f>
        <v>7</v>
      </c>
      <c r="E137" s="3">
        <v>40369</v>
      </c>
      <c r="F137" s="4">
        <v>3715</v>
      </c>
      <c r="G137" s="4">
        <v>114</v>
      </c>
      <c r="H137" s="4" t="s">
        <v>181</v>
      </c>
      <c r="I137" s="4" t="s">
        <v>18</v>
      </c>
      <c r="J137" s="4">
        <v>140</v>
      </c>
      <c r="K137" s="4">
        <v>153</v>
      </c>
      <c r="L137" s="4"/>
      <c r="M137" s="5">
        <v>12.82</v>
      </c>
      <c r="N137" s="5">
        <f t="shared" ref="N137:N162" si="31">IF(AND(K137&lt;&gt;"",P137&lt;&gt;""),K137*C137*P137,M137)</f>
        <v>12.82</v>
      </c>
      <c r="O137" s="5">
        <f t="shared" si="27"/>
        <v>12.82</v>
      </c>
      <c r="P137" s="6">
        <v>8</v>
      </c>
      <c r="Q137" s="4"/>
      <c r="R137" s="4"/>
      <c r="S137" s="12"/>
      <c r="T137" s="7">
        <v>2800</v>
      </c>
      <c r="U137" s="7">
        <f t="shared" si="28"/>
        <v>35896</v>
      </c>
      <c r="V137" s="36">
        <f t="shared" ref="V137:V162" si="32">U137/1000</f>
        <v>35.896000000000001</v>
      </c>
      <c r="W137" s="4"/>
    </row>
    <row r="138" spans="2:23" ht="15" customHeight="1">
      <c r="B138" s="1">
        <f t="shared" si="29"/>
        <v>180</v>
      </c>
      <c r="C138" s="40">
        <f t="shared" si="26"/>
        <v>9.6109510086455335E-3</v>
      </c>
      <c r="D138" s="22">
        <f t="shared" si="30"/>
        <v>7</v>
      </c>
      <c r="E138" s="3">
        <v>40369</v>
      </c>
      <c r="F138" s="4">
        <v>3713</v>
      </c>
      <c r="G138" s="4">
        <v>114</v>
      </c>
      <c r="H138" s="4" t="s">
        <v>181</v>
      </c>
      <c r="I138" s="4" t="s">
        <v>18</v>
      </c>
      <c r="J138" s="4">
        <v>140</v>
      </c>
      <c r="K138" s="4">
        <v>180</v>
      </c>
      <c r="L138" s="4"/>
      <c r="M138" s="5"/>
      <c r="N138" s="5">
        <f t="shared" si="31"/>
        <v>1.729971181556196</v>
      </c>
      <c r="O138" s="5">
        <f t="shared" si="27"/>
        <v>1.729971181556196</v>
      </c>
      <c r="P138" s="6">
        <v>1</v>
      </c>
      <c r="Q138" s="4"/>
      <c r="R138" s="4"/>
      <c r="S138" s="12"/>
      <c r="T138" s="7">
        <v>2800</v>
      </c>
      <c r="U138" s="7">
        <f t="shared" si="28"/>
        <v>4843.9193083573491</v>
      </c>
      <c r="V138" s="36">
        <f t="shared" si="32"/>
        <v>4.8439193083573491</v>
      </c>
      <c r="W138" s="4"/>
    </row>
    <row r="139" spans="2:23" ht="15" customHeight="1">
      <c r="B139" s="1">
        <f t="shared" si="29"/>
        <v>170</v>
      </c>
      <c r="C139" s="40">
        <f t="shared" si="26"/>
        <v>9.6109510086455335E-3</v>
      </c>
      <c r="D139" s="22">
        <f t="shared" si="30"/>
        <v>7</v>
      </c>
      <c r="E139" s="3">
        <v>40369</v>
      </c>
      <c r="F139" s="4">
        <v>3713</v>
      </c>
      <c r="G139" s="4">
        <v>114</v>
      </c>
      <c r="H139" s="4" t="s">
        <v>181</v>
      </c>
      <c r="I139" s="4" t="s">
        <v>18</v>
      </c>
      <c r="J139" s="4">
        <v>140</v>
      </c>
      <c r="K139" s="4">
        <v>170</v>
      </c>
      <c r="L139" s="4"/>
      <c r="M139" s="5"/>
      <c r="N139" s="5">
        <f t="shared" si="31"/>
        <v>1.6338616714697407</v>
      </c>
      <c r="O139" s="5">
        <f t="shared" si="27"/>
        <v>1.6338616714697407</v>
      </c>
      <c r="P139" s="6">
        <v>1</v>
      </c>
      <c r="Q139" s="4"/>
      <c r="R139" s="4"/>
      <c r="S139" s="12"/>
      <c r="T139" s="7">
        <v>2800</v>
      </c>
      <c r="U139" s="7">
        <f t="shared" si="28"/>
        <v>4574.8126801152739</v>
      </c>
      <c r="V139" s="36">
        <f t="shared" si="32"/>
        <v>4.574812680115274</v>
      </c>
      <c r="W139" s="4"/>
    </row>
    <row r="140" spans="2:23" ht="15" customHeight="1">
      <c r="B140" s="1">
        <f t="shared" si="29"/>
        <v>825</v>
      </c>
      <c r="C140" s="40">
        <f t="shared" si="26"/>
        <v>9.6109510086455335E-3</v>
      </c>
      <c r="D140" s="22">
        <f t="shared" si="30"/>
        <v>7</v>
      </c>
      <c r="E140" s="3">
        <v>40369</v>
      </c>
      <c r="F140" s="4">
        <v>3713</v>
      </c>
      <c r="G140" s="4">
        <v>114</v>
      </c>
      <c r="H140" s="4" t="s">
        <v>181</v>
      </c>
      <c r="I140" s="4" t="s">
        <v>18</v>
      </c>
      <c r="J140" s="4">
        <v>140</v>
      </c>
      <c r="K140" s="4">
        <v>165</v>
      </c>
      <c r="L140" s="4"/>
      <c r="M140" s="5"/>
      <c r="N140" s="5">
        <f t="shared" si="31"/>
        <v>7.929034582132565</v>
      </c>
      <c r="O140" s="5">
        <f t="shared" si="27"/>
        <v>7.929034582132565</v>
      </c>
      <c r="P140" s="6">
        <v>5</v>
      </c>
      <c r="Q140" s="4"/>
      <c r="R140" s="4"/>
      <c r="S140" s="12"/>
      <c r="T140" s="7">
        <v>2800</v>
      </c>
      <c r="U140" s="7">
        <f t="shared" si="28"/>
        <v>22201.296829971183</v>
      </c>
      <c r="V140" s="36">
        <f t="shared" si="32"/>
        <v>22.201296829971184</v>
      </c>
      <c r="W140" s="4"/>
    </row>
    <row r="141" spans="2:23" ht="15" customHeight="1">
      <c r="B141" s="1">
        <f t="shared" si="29"/>
        <v>2295</v>
      </c>
      <c r="C141" s="40">
        <f t="shared" si="26"/>
        <v>9.6109510086455335E-3</v>
      </c>
      <c r="D141" s="22">
        <f t="shared" si="30"/>
        <v>7</v>
      </c>
      <c r="E141" s="3">
        <v>40369</v>
      </c>
      <c r="F141" s="4">
        <v>3713</v>
      </c>
      <c r="G141" s="4">
        <v>114</v>
      </c>
      <c r="H141" s="4" t="s">
        <v>181</v>
      </c>
      <c r="I141" s="4" t="s">
        <v>18</v>
      </c>
      <c r="J141" s="4">
        <v>140</v>
      </c>
      <c r="K141" s="4">
        <v>153</v>
      </c>
      <c r="L141" s="4"/>
      <c r="M141" s="5">
        <v>33.35</v>
      </c>
      <c r="N141" s="5">
        <f t="shared" si="31"/>
        <v>22.057132564841499</v>
      </c>
      <c r="O141" s="5">
        <f t="shared" si="27"/>
        <v>22.057132564841499</v>
      </c>
      <c r="P141" s="6">
        <v>15</v>
      </c>
      <c r="Q141" s="4"/>
      <c r="R141" s="4"/>
      <c r="S141" s="12"/>
      <c r="T141" s="7">
        <v>2800</v>
      </c>
      <c r="U141" s="7">
        <f t="shared" si="28"/>
        <v>61759.971181556197</v>
      </c>
      <c r="V141" s="36">
        <f t="shared" si="32"/>
        <v>61.759971181556196</v>
      </c>
      <c r="W141" s="4"/>
    </row>
    <row r="142" spans="2:23" ht="15" customHeight="1">
      <c r="B142" s="1">
        <f t="shared" si="29"/>
        <v>2601</v>
      </c>
      <c r="C142" s="40">
        <f t="shared" si="26"/>
        <v>9.346405228758169E-3</v>
      </c>
      <c r="D142" s="22">
        <f t="shared" si="30"/>
        <v>7</v>
      </c>
      <c r="E142" s="3">
        <v>40369</v>
      </c>
      <c r="F142" s="4">
        <v>3712</v>
      </c>
      <c r="G142" s="4">
        <v>114</v>
      </c>
      <c r="H142" s="4" t="s">
        <v>181</v>
      </c>
      <c r="I142" s="4" t="s">
        <v>18</v>
      </c>
      <c r="J142" s="4">
        <v>140</v>
      </c>
      <c r="K142" s="4">
        <v>153</v>
      </c>
      <c r="L142" s="4"/>
      <c r="M142" s="5">
        <v>24.31</v>
      </c>
      <c r="N142" s="5">
        <f t="shared" si="31"/>
        <v>24.31</v>
      </c>
      <c r="O142" s="5">
        <f t="shared" si="27"/>
        <v>24.31</v>
      </c>
      <c r="P142" s="6">
        <v>17</v>
      </c>
      <c r="Q142" s="4"/>
      <c r="R142" s="4"/>
      <c r="S142" s="12"/>
      <c r="T142" s="7">
        <v>2800</v>
      </c>
      <c r="U142" s="7">
        <f t="shared" si="28"/>
        <v>68068</v>
      </c>
      <c r="V142" s="36">
        <f t="shared" si="32"/>
        <v>68.067999999999998</v>
      </c>
      <c r="W142" s="4"/>
    </row>
    <row r="143" spans="2:23" ht="15" customHeight="1">
      <c r="B143" s="1">
        <f t="shared" si="29"/>
        <v>330</v>
      </c>
      <c r="C143" s="40">
        <f t="shared" si="26"/>
        <v>2.320754716981132E-2</v>
      </c>
      <c r="D143" s="22">
        <f t="shared" si="30"/>
        <v>7</v>
      </c>
      <c r="E143" s="3">
        <v>40369</v>
      </c>
      <c r="F143" s="4">
        <v>12637</v>
      </c>
      <c r="G143" s="4">
        <v>113</v>
      </c>
      <c r="H143" s="4" t="s">
        <v>181</v>
      </c>
      <c r="I143" s="4" t="s">
        <v>21</v>
      </c>
      <c r="J143" s="4">
        <v>112</v>
      </c>
      <c r="K143" s="4">
        <v>165</v>
      </c>
      <c r="L143" s="4"/>
      <c r="M143" s="5"/>
      <c r="N143" s="5">
        <f t="shared" si="31"/>
        <v>7.6584905660377354</v>
      </c>
      <c r="O143" s="5">
        <f t="shared" si="27"/>
        <v>7.6584905660377354</v>
      </c>
      <c r="P143" s="6">
        <v>2</v>
      </c>
      <c r="Q143" s="4"/>
      <c r="R143" s="4"/>
      <c r="S143" s="12"/>
      <c r="T143" s="7">
        <v>1700</v>
      </c>
      <c r="U143" s="7">
        <f t="shared" si="28"/>
        <v>13019.433962264151</v>
      </c>
      <c r="V143" s="36">
        <f t="shared" si="32"/>
        <v>13.01943396226415</v>
      </c>
      <c r="W143" s="4"/>
    </row>
    <row r="144" spans="2:23" ht="15" customHeight="1">
      <c r="B144" s="1">
        <f t="shared" si="29"/>
        <v>306</v>
      </c>
      <c r="C144" s="40">
        <f t="shared" si="26"/>
        <v>2.320754716981132E-2</v>
      </c>
      <c r="D144" s="22">
        <f t="shared" si="30"/>
        <v>7</v>
      </c>
      <c r="E144" s="3">
        <v>40369</v>
      </c>
      <c r="F144" s="4">
        <v>12637</v>
      </c>
      <c r="G144" s="4">
        <v>113</v>
      </c>
      <c r="H144" s="4" t="s">
        <v>181</v>
      </c>
      <c r="I144" s="4" t="s">
        <v>21</v>
      </c>
      <c r="J144" s="4">
        <v>112</v>
      </c>
      <c r="K144" s="4">
        <v>153</v>
      </c>
      <c r="L144" s="4"/>
      <c r="M144" s="5">
        <v>14.76</v>
      </c>
      <c r="N144" s="5">
        <f t="shared" si="31"/>
        <v>7.1015094339622635</v>
      </c>
      <c r="O144" s="5">
        <f t="shared" si="27"/>
        <v>7.1015094339622635</v>
      </c>
      <c r="P144" s="6">
        <v>2</v>
      </c>
      <c r="Q144" s="4"/>
      <c r="R144" s="4"/>
      <c r="S144" s="12"/>
      <c r="T144" s="7">
        <v>1700</v>
      </c>
      <c r="U144" s="7">
        <f t="shared" si="28"/>
        <v>12072.566037735847</v>
      </c>
      <c r="V144" s="36">
        <f t="shared" si="32"/>
        <v>12.072566037735847</v>
      </c>
      <c r="W144" s="4"/>
    </row>
    <row r="145" spans="2:23" ht="15" customHeight="1">
      <c r="B145" s="1">
        <f t="shared" si="29"/>
        <v>123.62179487179486</v>
      </c>
      <c r="C145" s="40">
        <f t="shared" si="26"/>
        <v>8.0000000000000002E-3</v>
      </c>
      <c r="D145" s="22">
        <f t="shared" si="30"/>
        <v>7</v>
      </c>
      <c r="E145" s="3">
        <v>40370</v>
      </c>
      <c r="F145" s="4">
        <v>3719</v>
      </c>
      <c r="G145" s="4">
        <v>1310</v>
      </c>
      <c r="H145" s="4" t="s">
        <v>29</v>
      </c>
      <c r="I145" s="4" t="s">
        <v>17</v>
      </c>
      <c r="J145" s="4">
        <v>150</v>
      </c>
      <c r="K145" s="4">
        <v>190</v>
      </c>
      <c r="L145" s="4"/>
      <c r="M145" s="5">
        <v>0.98897435897435881</v>
      </c>
      <c r="N145" s="5">
        <f t="shared" si="31"/>
        <v>0.98897435897435881</v>
      </c>
      <c r="O145" s="5">
        <f t="shared" si="27"/>
        <v>0.98897435897435881</v>
      </c>
      <c r="P145" s="6">
        <v>0.65064102564102555</v>
      </c>
      <c r="Q145" s="4" t="s">
        <v>30</v>
      </c>
      <c r="R145" s="4" t="s">
        <v>15</v>
      </c>
      <c r="S145" s="12"/>
      <c r="T145" s="7">
        <v>1785</v>
      </c>
      <c r="U145" s="7">
        <f t="shared" si="28"/>
        <v>1765.3192307692304</v>
      </c>
      <c r="V145" s="36">
        <f t="shared" si="32"/>
        <v>1.7653192307692305</v>
      </c>
      <c r="W145" s="4"/>
    </row>
    <row r="146" spans="2:23" ht="15" customHeight="1">
      <c r="B146" s="1">
        <f t="shared" si="29"/>
        <v>130.12820512820511</v>
      </c>
      <c r="C146" s="40">
        <f t="shared" si="26"/>
        <v>8.0000000000000002E-3</v>
      </c>
      <c r="D146" s="22">
        <f t="shared" si="30"/>
        <v>7</v>
      </c>
      <c r="E146" s="3">
        <v>40370</v>
      </c>
      <c r="F146" s="4">
        <v>3719</v>
      </c>
      <c r="G146" s="4">
        <v>1310</v>
      </c>
      <c r="H146" s="4" t="s">
        <v>29</v>
      </c>
      <c r="I146" s="4" t="s">
        <v>17</v>
      </c>
      <c r="J146" s="4">
        <v>150</v>
      </c>
      <c r="K146" s="4">
        <v>200</v>
      </c>
      <c r="L146" s="4"/>
      <c r="M146" s="5">
        <v>1.0410256410256409</v>
      </c>
      <c r="N146" s="5">
        <f t="shared" si="31"/>
        <v>1.0410256410256409</v>
      </c>
      <c r="O146" s="5">
        <f t="shared" si="27"/>
        <v>1.0410256410256409</v>
      </c>
      <c r="P146" s="6">
        <v>0.65064102564102555</v>
      </c>
      <c r="Q146" s="4" t="s">
        <v>30</v>
      </c>
      <c r="R146" s="4" t="s">
        <v>15</v>
      </c>
      <c r="S146" s="12"/>
      <c r="T146" s="7">
        <v>1785</v>
      </c>
      <c r="U146" s="7">
        <f t="shared" si="28"/>
        <v>1858.2307692307691</v>
      </c>
      <c r="V146" s="36">
        <f t="shared" si="32"/>
        <v>1.8582307692307691</v>
      </c>
      <c r="W146" s="4"/>
    </row>
    <row r="147" spans="2:23" ht="15" customHeight="1">
      <c r="B147" s="1">
        <f t="shared" si="29"/>
        <v>103.18965517241381</v>
      </c>
      <c r="C147" s="40">
        <f t="shared" si="26"/>
        <v>8.0000000000000002E-3</v>
      </c>
      <c r="D147" s="22">
        <f t="shared" si="30"/>
        <v>7</v>
      </c>
      <c r="E147" s="3">
        <v>40370</v>
      </c>
      <c r="F147" s="4">
        <v>3726</v>
      </c>
      <c r="G147" s="4">
        <v>1316</v>
      </c>
      <c r="H147" s="4" t="s">
        <v>29</v>
      </c>
      <c r="I147" s="4" t="s">
        <v>17</v>
      </c>
      <c r="J147" s="4">
        <v>150</v>
      </c>
      <c r="K147" s="4">
        <v>105</v>
      </c>
      <c r="L147" s="4" t="str">
        <f>IF(K147&lt;50,"a 35-45",IF(AND(K147&gt;=50,K147&lt;=65),"b 50-65",IF(AND(K147&gt;=70,K147&lt;=100),"c 70-100",IF(AND(K147&gt;=105,K147&lt;=120),"d 105-120",IF(#REF!-250,"e 125-250","fبدون ")))))</f>
        <v>d 105-120</v>
      </c>
      <c r="M147" s="5">
        <v>0.82551724137931037</v>
      </c>
      <c r="N147" s="5">
        <f t="shared" si="31"/>
        <v>0.82551724137931037</v>
      </c>
      <c r="O147" s="5">
        <f t="shared" si="27"/>
        <v>0.82551724137931037</v>
      </c>
      <c r="P147" s="6">
        <v>0.98275862068965525</v>
      </c>
      <c r="Q147" s="4" t="s">
        <v>30</v>
      </c>
      <c r="R147" s="4" t="s">
        <v>22</v>
      </c>
      <c r="S147" s="12"/>
      <c r="T147" s="7">
        <v>2000</v>
      </c>
      <c r="U147" s="7">
        <f t="shared" si="28"/>
        <v>1651.0344827586207</v>
      </c>
      <c r="V147" s="36">
        <f t="shared" si="32"/>
        <v>1.6510344827586207</v>
      </c>
      <c r="W147" s="4"/>
    </row>
    <row r="148" spans="2:23" ht="15" customHeight="1">
      <c r="B148" s="1">
        <f t="shared" si="29"/>
        <v>324.31034482758616</v>
      </c>
      <c r="C148" s="40">
        <f t="shared" si="26"/>
        <v>8.0000000000000002E-3</v>
      </c>
      <c r="D148" s="22">
        <f t="shared" si="30"/>
        <v>7</v>
      </c>
      <c r="E148" s="3">
        <v>40370</v>
      </c>
      <c r="F148" s="4">
        <v>3726</v>
      </c>
      <c r="G148" s="4">
        <v>1316</v>
      </c>
      <c r="H148" s="4" t="s">
        <v>29</v>
      </c>
      <c r="I148" s="4" t="s">
        <v>17</v>
      </c>
      <c r="J148" s="4">
        <v>150</v>
      </c>
      <c r="K148" s="4">
        <v>110</v>
      </c>
      <c r="L148" s="4" t="str">
        <f>IF(K148&lt;50,"a 35-45",IF(AND(K148&gt;=50,K148&lt;=65),"b 50-65",IF(AND(K148&gt;=70,K148&lt;=100),"c 70-100",IF(AND(K148&gt;=105,K148&lt;=120),"d 105-120",IF(#REF!-250,"e 125-250","fبدون ")))))</f>
        <v>d 105-120</v>
      </c>
      <c r="M148" s="5">
        <v>2.5944827586206896</v>
      </c>
      <c r="N148" s="5">
        <f t="shared" si="31"/>
        <v>2.5944827586206896</v>
      </c>
      <c r="O148" s="5">
        <f t="shared" si="27"/>
        <v>2.5944827586206896</v>
      </c>
      <c r="P148" s="6">
        <v>2.9482758620689653</v>
      </c>
      <c r="Q148" s="4" t="s">
        <v>30</v>
      </c>
      <c r="R148" s="4" t="s">
        <v>22</v>
      </c>
      <c r="S148" s="12"/>
      <c r="T148" s="7">
        <v>2000</v>
      </c>
      <c r="U148" s="7">
        <f t="shared" si="28"/>
        <v>5188.9655172413795</v>
      </c>
      <c r="V148" s="36">
        <f t="shared" si="32"/>
        <v>5.1889655172413791</v>
      </c>
      <c r="W148" s="4"/>
    </row>
    <row r="149" spans="2:23" ht="15" customHeight="1">
      <c r="B149" s="1">
        <f t="shared" si="29"/>
        <v>561.53846153846155</v>
      </c>
      <c r="C149" s="40">
        <f t="shared" si="26"/>
        <v>6.4999999999999997E-3</v>
      </c>
      <c r="D149" s="22">
        <f t="shared" si="30"/>
        <v>7</v>
      </c>
      <c r="E149" s="3">
        <v>40370</v>
      </c>
      <c r="F149" s="4">
        <v>12647</v>
      </c>
      <c r="G149" s="4">
        <v>1322</v>
      </c>
      <c r="H149" s="4" t="s">
        <v>29</v>
      </c>
      <c r="I149" s="4" t="s">
        <v>21</v>
      </c>
      <c r="J149" s="4">
        <v>112</v>
      </c>
      <c r="K149" s="4">
        <v>45</v>
      </c>
      <c r="L149" s="4" t="str">
        <f>IF(K149&lt;50,"a 35-45",IF(AND(K149&gt;=50,K149&lt;=65),"b 50-65",IF(AND(K149&gt;=70,K149&lt;=100),"c 70-100",IF(AND(K149&gt;=105,K149&lt;=120),"d 105-120",IF(#REF!-250,"e 125-250","fبدون ")))))</f>
        <v>a 35-45</v>
      </c>
      <c r="M149" s="5">
        <v>3.65</v>
      </c>
      <c r="N149" s="5">
        <f t="shared" si="31"/>
        <v>3.65</v>
      </c>
      <c r="O149" s="5">
        <f t="shared" si="27"/>
        <v>3.65</v>
      </c>
      <c r="P149" s="6">
        <v>12.478632478632479</v>
      </c>
      <c r="Q149" s="4" t="s">
        <v>30</v>
      </c>
      <c r="R149" s="4" t="s">
        <v>43</v>
      </c>
      <c r="S149" s="12"/>
      <c r="T149" s="7">
        <v>1500</v>
      </c>
      <c r="U149" s="7">
        <f t="shared" si="28"/>
        <v>5475</v>
      </c>
      <c r="V149" s="36">
        <f t="shared" si="32"/>
        <v>5.4749999999999996</v>
      </c>
      <c r="W149" s="4"/>
    </row>
    <row r="150" spans="2:23" ht="15" customHeight="1">
      <c r="B150" s="1">
        <f t="shared" si="29"/>
        <v>189.23076923076923</v>
      </c>
      <c r="C150" s="40">
        <f t="shared" si="26"/>
        <v>6.4999999999999997E-3</v>
      </c>
      <c r="D150" s="22">
        <f t="shared" si="30"/>
        <v>7</v>
      </c>
      <c r="E150" s="3">
        <v>40370</v>
      </c>
      <c r="F150" s="4">
        <v>12648</v>
      </c>
      <c r="G150" s="4">
        <v>1321</v>
      </c>
      <c r="H150" s="4" t="s">
        <v>23</v>
      </c>
      <c r="I150" s="4" t="s">
        <v>21</v>
      </c>
      <c r="J150" s="4">
        <v>112</v>
      </c>
      <c r="K150" s="4">
        <v>90</v>
      </c>
      <c r="L150" s="4" t="str">
        <f>IF(K150&lt;50,"a 35-45",IF(AND(K150&gt;=50,K150&lt;=65),"b 50-65",IF(AND(K150&gt;=70,K150&lt;=100),"c 70-100",IF(AND(K150&gt;=105,K150&lt;=120),"d 105-120",IF(#REF!-250,"e 125-250","fبدون ")))))</f>
        <v>c 70-100</v>
      </c>
      <c r="M150" s="5">
        <v>1.23</v>
      </c>
      <c r="N150" s="5">
        <f t="shared" si="31"/>
        <v>1.23</v>
      </c>
      <c r="O150" s="5">
        <f t="shared" si="27"/>
        <v>1.23</v>
      </c>
      <c r="P150" s="6">
        <v>2.1025641025641026</v>
      </c>
      <c r="Q150" s="4"/>
      <c r="R150" s="4" t="s">
        <v>27</v>
      </c>
      <c r="S150" s="12"/>
      <c r="T150" s="7">
        <v>1850</v>
      </c>
      <c r="U150" s="7">
        <f t="shared" si="28"/>
        <v>2275.5</v>
      </c>
      <c r="V150" s="36">
        <f t="shared" si="32"/>
        <v>2.2755000000000001</v>
      </c>
      <c r="W150" s="4"/>
    </row>
    <row r="151" spans="2:23" ht="15" customHeight="1">
      <c r="B151" s="1">
        <f t="shared" si="29"/>
        <v>331.58371040723978</v>
      </c>
      <c r="C151" s="40">
        <f t="shared" si="26"/>
        <v>6.5000000000000006E-3</v>
      </c>
      <c r="D151" s="22">
        <f t="shared" si="30"/>
        <v>7</v>
      </c>
      <c r="E151" s="3">
        <v>40370</v>
      </c>
      <c r="F151" s="4">
        <v>12644</v>
      </c>
      <c r="G151" s="4">
        <v>1320</v>
      </c>
      <c r="H151" s="4" t="s">
        <v>23</v>
      </c>
      <c r="I151" s="4" t="s">
        <v>21</v>
      </c>
      <c r="J151" s="4">
        <v>112</v>
      </c>
      <c r="K151" s="4">
        <v>80</v>
      </c>
      <c r="L151" s="4" t="str">
        <f>IF(K151&lt;50,"a 35-45",IF(AND(K151&gt;=50,K151&lt;=65),"b 50-65",IF(AND(K151&gt;=70,K151&lt;=100),"c 70-100",IF(AND(K151&gt;=105,K151&lt;=120),"d 105-120",IF(#REF!-250,"e 125-250","fبدون ")))))</f>
        <v>c 70-100</v>
      </c>
      <c r="M151" s="5">
        <v>2.1552941176470588</v>
      </c>
      <c r="N151" s="5">
        <f t="shared" si="31"/>
        <v>2.1552941176470588</v>
      </c>
      <c r="O151" s="5">
        <f t="shared" si="27"/>
        <v>2.1552941176470588</v>
      </c>
      <c r="P151" s="6">
        <v>4.1447963800904972</v>
      </c>
      <c r="Q151" s="4"/>
      <c r="R151" s="4" t="s">
        <v>67</v>
      </c>
      <c r="S151" s="12"/>
      <c r="T151" s="7">
        <v>1850</v>
      </c>
      <c r="U151" s="7">
        <f t="shared" si="28"/>
        <v>3987.294117647059</v>
      </c>
      <c r="V151" s="36">
        <f t="shared" si="32"/>
        <v>3.9872941176470591</v>
      </c>
      <c r="W151" s="4"/>
    </row>
    <row r="152" spans="2:23" ht="15" customHeight="1">
      <c r="B152" s="1">
        <f t="shared" si="29"/>
        <v>373.03167420814481</v>
      </c>
      <c r="C152" s="40">
        <f t="shared" si="26"/>
        <v>6.5000000000000006E-3</v>
      </c>
      <c r="D152" s="22">
        <f t="shared" si="30"/>
        <v>7</v>
      </c>
      <c r="E152" s="3">
        <v>40370</v>
      </c>
      <c r="F152" s="4">
        <v>12644</v>
      </c>
      <c r="G152" s="4">
        <v>1320</v>
      </c>
      <c r="H152" s="4" t="s">
        <v>23</v>
      </c>
      <c r="I152" s="4" t="s">
        <v>21</v>
      </c>
      <c r="J152" s="4">
        <v>112</v>
      </c>
      <c r="K152" s="4">
        <v>90</v>
      </c>
      <c r="L152" s="4" t="str">
        <f>IF(K152&lt;50,"a 35-45",IF(AND(K152&gt;=50,K152&lt;=65),"b 50-65",IF(AND(K152&gt;=70,K152&lt;=100),"c 70-100",IF(AND(K152&gt;=105,K152&lt;=120),"d 105-120",IF(#REF!-250,"e 125-250","fبدون ")))))</f>
        <v>c 70-100</v>
      </c>
      <c r="M152" s="5">
        <v>2.4247058823529413</v>
      </c>
      <c r="N152" s="5">
        <f t="shared" si="31"/>
        <v>2.4247058823529417</v>
      </c>
      <c r="O152" s="5">
        <f t="shared" si="27"/>
        <v>2.4247058823529413</v>
      </c>
      <c r="P152" s="6">
        <v>4.1447963800904981</v>
      </c>
      <c r="Q152" s="4"/>
      <c r="R152" s="4" t="s">
        <v>67</v>
      </c>
      <c r="S152" s="12"/>
      <c r="T152" s="7">
        <v>1850</v>
      </c>
      <c r="U152" s="7">
        <f t="shared" si="28"/>
        <v>4485.7058823529414</v>
      </c>
      <c r="V152" s="36">
        <f t="shared" si="32"/>
        <v>4.4857058823529412</v>
      </c>
      <c r="W152" s="4"/>
    </row>
    <row r="153" spans="2:23" ht="15" customHeight="1">
      <c r="B153" s="1">
        <f t="shared" si="29"/>
        <v>176.92307692307691</v>
      </c>
      <c r="C153" s="40">
        <f t="shared" si="26"/>
        <v>6.5000000000000006E-3</v>
      </c>
      <c r="D153" s="22">
        <f t="shared" si="30"/>
        <v>7</v>
      </c>
      <c r="E153" s="3">
        <v>40370</v>
      </c>
      <c r="F153" s="4">
        <v>12653</v>
      </c>
      <c r="G153" s="4">
        <v>1319</v>
      </c>
      <c r="H153" s="4" t="s">
        <v>23</v>
      </c>
      <c r="I153" s="4" t="s">
        <v>21</v>
      </c>
      <c r="J153" s="4">
        <v>112</v>
      </c>
      <c r="K153" s="4">
        <v>60</v>
      </c>
      <c r="L153" s="4" t="str">
        <f>IF(K153&lt;50,"a 35-45",IF(AND(K153&gt;=50,K153&lt;=65),"b 50-65",IF(AND(K153&gt;=70,K153&lt;=100),"c 70-100",IF(AND(K153&gt;=105,K153&lt;=120),"d 105-120",IF(#REF!-250,"e 125-250","fبدون ")))))</f>
        <v>b 50-65</v>
      </c>
      <c r="M153" s="5">
        <v>1.1499999999999999</v>
      </c>
      <c r="N153" s="5">
        <f t="shared" si="31"/>
        <v>1.1499999999999999</v>
      </c>
      <c r="O153" s="5">
        <f t="shared" si="27"/>
        <v>1.1499999999999999</v>
      </c>
      <c r="P153" s="6">
        <v>2.9487179487179485</v>
      </c>
      <c r="Q153" s="4"/>
      <c r="R153" s="4" t="s">
        <v>73</v>
      </c>
      <c r="S153" s="12"/>
      <c r="T153" s="7">
        <v>2000</v>
      </c>
      <c r="U153" s="7">
        <f t="shared" si="28"/>
        <v>2300</v>
      </c>
      <c r="V153" s="36">
        <f t="shared" si="32"/>
        <v>2.2999999999999998</v>
      </c>
      <c r="W153" s="4"/>
    </row>
    <row r="154" spans="2:23" ht="15" customHeight="1">
      <c r="B154" s="1">
        <f t="shared" si="29"/>
        <v>540.60606060606051</v>
      </c>
      <c r="C154" s="40">
        <f t="shared" si="26"/>
        <v>8.2500000000000021E-3</v>
      </c>
      <c r="D154" s="22">
        <f t="shared" si="30"/>
        <v>7</v>
      </c>
      <c r="E154" s="3">
        <v>40370</v>
      </c>
      <c r="F154" s="4">
        <v>3727</v>
      </c>
      <c r="G154" s="4">
        <v>1323</v>
      </c>
      <c r="H154" s="4" t="s">
        <v>23</v>
      </c>
      <c r="I154" s="4" t="s">
        <v>25</v>
      </c>
      <c r="J154" s="4">
        <v>150</v>
      </c>
      <c r="K154" s="4">
        <v>85</v>
      </c>
      <c r="L154" s="4" t="str">
        <f>IF(K154&lt;50,"a 35-45",IF(AND(K154&gt;=50,K154&lt;=65),"b 50-65",IF(AND(K154&gt;=70,K154&lt;=100),"c 70-100",IF(AND(K154&gt;=105,K154&lt;=120),"d 105-120",IF(#REF!-250,"e 125-250","fبدون ")))))</f>
        <v>c 70-100</v>
      </c>
      <c r="M154" s="5">
        <v>4.46</v>
      </c>
      <c r="N154" s="5">
        <f t="shared" si="31"/>
        <v>4.4600000000000009</v>
      </c>
      <c r="O154" s="5">
        <f t="shared" si="27"/>
        <v>4.46</v>
      </c>
      <c r="P154" s="6">
        <v>6.3600713012477712</v>
      </c>
      <c r="Q154" s="4"/>
      <c r="R154" s="4" t="s">
        <v>75</v>
      </c>
      <c r="S154" s="12"/>
      <c r="T154" s="7">
        <v>2700</v>
      </c>
      <c r="U154" s="7">
        <f t="shared" si="28"/>
        <v>12042</v>
      </c>
      <c r="V154" s="36">
        <f t="shared" si="32"/>
        <v>12.042</v>
      </c>
      <c r="W154" s="4"/>
    </row>
    <row r="155" spans="2:23" ht="15" customHeight="1">
      <c r="B155" s="1">
        <f t="shared" si="29"/>
        <v>103.07692307692308</v>
      </c>
      <c r="C155" s="40">
        <f t="shared" si="26"/>
        <v>6.4999999999999997E-3</v>
      </c>
      <c r="D155" s="22">
        <f t="shared" si="30"/>
        <v>7</v>
      </c>
      <c r="E155" s="3">
        <v>40370</v>
      </c>
      <c r="F155" s="4">
        <v>12640</v>
      </c>
      <c r="G155" s="4">
        <v>1311</v>
      </c>
      <c r="H155" s="4" t="s">
        <v>175</v>
      </c>
      <c r="I155" s="4" t="s">
        <v>21</v>
      </c>
      <c r="J155" s="4">
        <v>112</v>
      </c>
      <c r="K155" s="4">
        <v>145</v>
      </c>
      <c r="L155" s="4"/>
      <c r="M155" s="5">
        <v>0.67</v>
      </c>
      <c r="N155" s="5">
        <f t="shared" si="31"/>
        <v>0.67</v>
      </c>
      <c r="O155" s="5">
        <f t="shared" si="27"/>
        <v>0.67</v>
      </c>
      <c r="P155" s="6">
        <v>0.71087533156498672</v>
      </c>
      <c r="Q155" s="4"/>
      <c r="R155" s="4"/>
      <c r="S155" s="12"/>
      <c r="T155" s="7">
        <v>1900</v>
      </c>
      <c r="U155" s="7">
        <f t="shared" si="28"/>
        <v>1273</v>
      </c>
      <c r="V155" s="36">
        <f t="shared" si="32"/>
        <v>1.2729999999999999</v>
      </c>
      <c r="W155" s="4"/>
    </row>
    <row r="156" spans="2:23" ht="15" customHeight="1">
      <c r="B156" s="1">
        <f t="shared" si="29"/>
        <v>190.76923076923077</v>
      </c>
      <c r="C156" s="40">
        <f t="shared" si="26"/>
        <v>6.4999999999999997E-3</v>
      </c>
      <c r="D156" s="22">
        <f t="shared" si="30"/>
        <v>7</v>
      </c>
      <c r="E156" s="3">
        <v>40370</v>
      </c>
      <c r="F156" s="4">
        <v>12640</v>
      </c>
      <c r="G156" s="4">
        <v>1311</v>
      </c>
      <c r="H156" s="4" t="s">
        <v>175</v>
      </c>
      <c r="I156" s="4" t="s">
        <v>21</v>
      </c>
      <c r="J156" s="4">
        <v>112</v>
      </c>
      <c r="K156" s="4">
        <v>90</v>
      </c>
      <c r="L156" s="4" t="str">
        <f>IF(K156&lt;50,"a 35-45",IF(AND(K156&gt;=50,K156&lt;=65),"b 50-65",IF(AND(K156&gt;=70,K156&lt;=100),"c 70-100",IF(AND(K156&gt;=105,K156&lt;=120),"d 105-120",IF(#REF!-250,"e 125-250","fبدون ")))))</f>
        <v>c 70-100</v>
      </c>
      <c r="M156" s="5">
        <v>1.24</v>
      </c>
      <c r="N156" s="5">
        <f t="shared" si="31"/>
        <v>1.24</v>
      </c>
      <c r="O156" s="5">
        <f t="shared" si="27"/>
        <v>1.24</v>
      </c>
      <c r="P156" s="6">
        <v>2.1196581196581197</v>
      </c>
      <c r="Q156" s="4"/>
      <c r="R156" s="4"/>
      <c r="S156" s="12"/>
      <c r="T156" s="7">
        <v>1900</v>
      </c>
      <c r="U156" s="7">
        <f t="shared" si="28"/>
        <v>2356</v>
      </c>
      <c r="V156" s="36">
        <f t="shared" si="32"/>
        <v>2.3559999999999999</v>
      </c>
      <c r="W156" s="4"/>
    </row>
    <row r="157" spans="2:23" ht="15" customHeight="1">
      <c r="B157" s="1">
        <f t="shared" si="29"/>
        <v>151.76470588235296</v>
      </c>
      <c r="C157" s="40">
        <f t="shared" si="26"/>
        <v>8.5000000000000006E-3</v>
      </c>
      <c r="D157" s="22">
        <f t="shared" si="30"/>
        <v>7</v>
      </c>
      <c r="E157" s="3">
        <v>40370</v>
      </c>
      <c r="F157" s="4">
        <v>3720</v>
      </c>
      <c r="G157" s="4">
        <v>1312</v>
      </c>
      <c r="H157" s="4" t="s">
        <v>175</v>
      </c>
      <c r="I157" s="4" t="s">
        <v>18</v>
      </c>
      <c r="J157" s="4">
        <v>140</v>
      </c>
      <c r="K157" s="4">
        <v>145</v>
      </c>
      <c r="L157" s="4"/>
      <c r="M157" s="5">
        <v>1.29</v>
      </c>
      <c r="N157" s="5">
        <f t="shared" si="31"/>
        <v>1.2900000000000003</v>
      </c>
      <c r="O157" s="5">
        <f t="shared" si="27"/>
        <v>1.29</v>
      </c>
      <c r="P157" s="6">
        <v>1.0466531440162272</v>
      </c>
      <c r="Q157" s="4"/>
      <c r="R157" s="4"/>
      <c r="S157" s="12"/>
      <c r="T157" s="7">
        <v>3200</v>
      </c>
      <c r="U157" s="7">
        <f t="shared" si="28"/>
        <v>4128</v>
      </c>
      <c r="V157" s="36">
        <f t="shared" si="32"/>
        <v>4.1280000000000001</v>
      </c>
      <c r="W157" s="4"/>
    </row>
    <row r="158" spans="2:23" ht="15" customHeight="1">
      <c r="B158" s="1">
        <f t="shared" si="29"/>
        <v>163.52941176470586</v>
      </c>
      <c r="C158" s="40">
        <f t="shared" si="26"/>
        <v>8.5000000000000006E-3</v>
      </c>
      <c r="D158" s="22">
        <f t="shared" si="30"/>
        <v>7</v>
      </c>
      <c r="E158" s="3">
        <v>40370</v>
      </c>
      <c r="F158" s="4">
        <v>3720</v>
      </c>
      <c r="G158" s="4">
        <v>1312</v>
      </c>
      <c r="H158" s="4" t="s">
        <v>175</v>
      </c>
      <c r="I158" s="4" t="s">
        <v>18</v>
      </c>
      <c r="J158" s="4">
        <v>140</v>
      </c>
      <c r="K158" s="4">
        <v>150</v>
      </c>
      <c r="L158" s="4"/>
      <c r="M158" s="5">
        <v>1.39</v>
      </c>
      <c r="N158" s="5">
        <f t="shared" si="31"/>
        <v>1.3900000000000001</v>
      </c>
      <c r="O158" s="5">
        <f t="shared" si="27"/>
        <v>1.39</v>
      </c>
      <c r="P158" s="6">
        <v>1.0901960784313725</v>
      </c>
      <c r="Q158" s="4"/>
      <c r="R158" s="4"/>
      <c r="S158" s="12"/>
      <c r="T158" s="7">
        <v>3200</v>
      </c>
      <c r="U158" s="7">
        <f t="shared" si="28"/>
        <v>4448</v>
      </c>
      <c r="V158" s="36">
        <f t="shared" si="32"/>
        <v>4.4480000000000004</v>
      </c>
      <c r="W158" s="4"/>
    </row>
    <row r="159" spans="2:23" ht="15" customHeight="1">
      <c r="B159" s="1">
        <f t="shared" si="29"/>
        <v>330</v>
      </c>
      <c r="C159" s="40">
        <f t="shared" si="26"/>
        <v>9.9696969696969704E-3</v>
      </c>
      <c r="D159" s="22">
        <f t="shared" si="30"/>
        <v>7</v>
      </c>
      <c r="E159" s="3">
        <v>40370</v>
      </c>
      <c r="F159" s="4">
        <v>3725</v>
      </c>
      <c r="G159" s="4">
        <v>114</v>
      </c>
      <c r="H159" s="4" t="s">
        <v>181</v>
      </c>
      <c r="I159" s="4" t="s">
        <v>18</v>
      </c>
      <c r="J159" s="4">
        <v>140</v>
      </c>
      <c r="K159" s="4">
        <v>165</v>
      </c>
      <c r="L159" s="4"/>
      <c r="M159" s="5">
        <v>3.29</v>
      </c>
      <c r="N159" s="5">
        <f t="shared" si="31"/>
        <v>3.29</v>
      </c>
      <c r="O159" s="5">
        <f t="shared" si="27"/>
        <v>3.29</v>
      </c>
      <c r="P159" s="6">
        <v>2</v>
      </c>
      <c r="Q159" s="4"/>
      <c r="R159" s="4"/>
      <c r="S159" s="12"/>
      <c r="T159" s="7">
        <v>2800</v>
      </c>
      <c r="U159" s="7">
        <f t="shared" si="28"/>
        <v>9212</v>
      </c>
      <c r="V159" s="36">
        <f t="shared" si="32"/>
        <v>9.2119999999999997</v>
      </c>
      <c r="W159" s="4"/>
    </row>
    <row r="160" spans="2:23" ht="15" customHeight="1">
      <c r="B160" s="1">
        <f t="shared" si="29"/>
        <v>1260</v>
      </c>
      <c r="C160" s="40">
        <f t="shared" si="26"/>
        <v>6.7387387387387388E-3</v>
      </c>
      <c r="D160" s="22">
        <f t="shared" si="30"/>
        <v>7</v>
      </c>
      <c r="E160" s="3">
        <v>40370</v>
      </c>
      <c r="F160" s="4">
        <v>12650</v>
      </c>
      <c r="G160" s="4">
        <v>113</v>
      </c>
      <c r="H160" s="4" t="s">
        <v>181</v>
      </c>
      <c r="I160" s="4" t="s">
        <v>21</v>
      </c>
      <c r="J160" s="4">
        <v>112</v>
      </c>
      <c r="K160" s="4">
        <v>180</v>
      </c>
      <c r="L160" s="4"/>
      <c r="M160" s="5"/>
      <c r="N160" s="5">
        <f t="shared" si="31"/>
        <v>8.4908108108108102</v>
      </c>
      <c r="O160" s="5">
        <f t="shared" si="27"/>
        <v>8.4908108108108102</v>
      </c>
      <c r="P160" s="6">
        <v>7</v>
      </c>
      <c r="Q160" s="4"/>
      <c r="R160" s="4"/>
      <c r="S160" s="12"/>
      <c r="T160" s="7">
        <v>1700</v>
      </c>
      <c r="U160" s="7">
        <f t="shared" si="28"/>
        <v>14434.378378378377</v>
      </c>
      <c r="V160" s="36">
        <f t="shared" si="32"/>
        <v>14.434378378378376</v>
      </c>
      <c r="W160" s="4"/>
    </row>
    <row r="161" spans="2:23" ht="15" customHeight="1">
      <c r="B161" s="1">
        <f t="shared" si="29"/>
        <v>1020</v>
      </c>
      <c r="C161" s="40">
        <f t="shared" si="26"/>
        <v>6.7387387387387388E-3</v>
      </c>
      <c r="D161" s="22">
        <f t="shared" si="30"/>
        <v>7</v>
      </c>
      <c r="E161" s="3">
        <v>40370</v>
      </c>
      <c r="F161" s="4">
        <v>12650</v>
      </c>
      <c r="G161" s="4">
        <v>113</v>
      </c>
      <c r="H161" s="4" t="s">
        <v>181</v>
      </c>
      <c r="I161" s="4" t="s">
        <v>21</v>
      </c>
      <c r="J161" s="4">
        <v>112</v>
      </c>
      <c r="K161" s="4">
        <v>170</v>
      </c>
      <c r="L161" s="4"/>
      <c r="M161" s="5"/>
      <c r="N161" s="5">
        <f t="shared" si="31"/>
        <v>6.8735135135135135</v>
      </c>
      <c r="O161" s="5">
        <f t="shared" si="27"/>
        <v>6.8735135135135135</v>
      </c>
      <c r="P161" s="6">
        <v>6</v>
      </c>
      <c r="Q161" s="4"/>
      <c r="R161" s="4"/>
      <c r="S161" s="12"/>
      <c r="T161" s="7">
        <v>1700</v>
      </c>
      <c r="U161" s="7">
        <f t="shared" si="28"/>
        <v>11684.972972972973</v>
      </c>
      <c r="V161" s="36">
        <f t="shared" si="32"/>
        <v>11.684972972972973</v>
      </c>
      <c r="W161" s="4"/>
    </row>
    <row r="162" spans="2:23" ht="15" customHeight="1">
      <c r="B162" s="1">
        <f t="shared" si="29"/>
        <v>495</v>
      </c>
      <c r="C162" s="40">
        <f t="shared" si="26"/>
        <v>6.7387387387387388E-3</v>
      </c>
      <c r="D162" s="22">
        <f t="shared" si="30"/>
        <v>7</v>
      </c>
      <c r="E162" s="3">
        <v>40370</v>
      </c>
      <c r="F162" s="4">
        <v>12650</v>
      </c>
      <c r="G162" s="4">
        <v>113</v>
      </c>
      <c r="H162" s="4" t="s">
        <v>181</v>
      </c>
      <c r="I162" s="4" t="s">
        <v>21</v>
      </c>
      <c r="J162" s="4">
        <v>112</v>
      </c>
      <c r="K162" s="4">
        <v>165</v>
      </c>
      <c r="L162" s="4"/>
      <c r="M162" s="5">
        <v>18.7</v>
      </c>
      <c r="N162" s="5">
        <f t="shared" si="31"/>
        <v>3.3356756756756756</v>
      </c>
      <c r="O162" s="5">
        <f t="shared" si="27"/>
        <v>3.3356756756756756</v>
      </c>
      <c r="P162" s="6">
        <v>3</v>
      </c>
      <c r="Q162" s="4"/>
      <c r="R162" s="4"/>
      <c r="S162" s="12"/>
      <c r="T162" s="7">
        <v>1700</v>
      </c>
      <c r="U162" s="7">
        <f t="shared" si="28"/>
        <v>5670.6486486486483</v>
      </c>
      <c r="V162" s="36">
        <f t="shared" si="32"/>
        <v>5.6706486486486485</v>
      </c>
      <c r="W162" s="4"/>
    </row>
    <row r="163" spans="2:23" ht="15" customHeight="1">
      <c r="B163" s="1">
        <f t="shared" ref="B163:B177" si="33">K163*P163</f>
        <v>107.5</v>
      </c>
      <c r="C163" s="40">
        <f t="shared" si="26"/>
        <v>8.0000000000000002E-3</v>
      </c>
      <c r="D163" s="22">
        <f t="shared" ref="D163:D177" si="34">MONTH(E163)</f>
        <v>7</v>
      </c>
      <c r="E163" s="3">
        <v>40371</v>
      </c>
      <c r="F163" s="4">
        <v>3730</v>
      </c>
      <c r="G163" s="4">
        <v>1327</v>
      </c>
      <c r="H163" s="4" t="s">
        <v>29</v>
      </c>
      <c r="I163" s="4" t="s">
        <v>17</v>
      </c>
      <c r="J163" s="4">
        <v>150</v>
      </c>
      <c r="K163" s="4">
        <v>95</v>
      </c>
      <c r="L163" s="4" t="str">
        <f t="shared" ref="L163:L170" si="35">IF(K163&lt;50,"a 35-45",IF(AND(K163&gt;=50,K163&lt;=65),"b 50-65",IF(AND(K163&gt;=70,K163&lt;=100),"c 70-100",IF(AND(K163&gt;=105,K163&lt;=120),"d 105-120",IF(K794-250,"e 125-250","fبدون ")))))</f>
        <v>c 70-100</v>
      </c>
      <c r="M163" s="5">
        <v>0.86</v>
      </c>
      <c r="N163" s="5">
        <f t="shared" ref="N163:N177" si="36">IF(AND(K163&lt;&gt;"",P163&lt;&gt;""),K163*C163*P163,M163)</f>
        <v>0.86</v>
      </c>
      <c r="O163" s="5">
        <f t="shared" si="27"/>
        <v>0.86</v>
      </c>
      <c r="P163" s="6">
        <v>1.131578947368421</v>
      </c>
      <c r="Q163" s="4" t="s">
        <v>30</v>
      </c>
      <c r="R163" s="4" t="s">
        <v>92</v>
      </c>
      <c r="S163" s="12"/>
      <c r="T163" s="7">
        <v>2000</v>
      </c>
      <c r="U163" s="7">
        <f t="shared" si="28"/>
        <v>1720</v>
      </c>
      <c r="V163" s="36">
        <f t="shared" ref="V163:V177" si="37">U163/1000</f>
        <v>1.72</v>
      </c>
      <c r="W163" s="4"/>
    </row>
    <row r="164" spans="2:23" ht="15" customHeight="1">
      <c r="B164" s="1">
        <f t="shared" si="33"/>
        <v>610</v>
      </c>
      <c r="C164" s="40">
        <f t="shared" si="26"/>
        <v>8.0000000000000002E-3</v>
      </c>
      <c r="D164" s="22">
        <f t="shared" si="34"/>
        <v>7</v>
      </c>
      <c r="E164" s="3">
        <v>40371</v>
      </c>
      <c r="F164" s="4">
        <v>3729</v>
      </c>
      <c r="G164" s="4">
        <v>1326</v>
      </c>
      <c r="H164" s="4" t="s">
        <v>23</v>
      </c>
      <c r="I164" s="4" t="s">
        <v>17</v>
      </c>
      <c r="J164" s="4">
        <v>150</v>
      </c>
      <c r="K164" s="4">
        <v>95</v>
      </c>
      <c r="L164" s="4" t="str">
        <f t="shared" si="35"/>
        <v>c 70-100</v>
      </c>
      <c r="M164" s="5">
        <v>4.88</v>
      </c>
      <c r="N164" s="5">
        <f t="shared" si="36"/>
        <v>4.88</v>
      </c>
      <c r="O164" s="5">
        <f t="shared" si="27"/>
        <v>4.88</v>
      </c>
      <c r="P164" s="6">
        <v>6.4210526315789469</v>
      </c>
      <c r="Q164" s="4"/>
      <c r="R164" s="4" t="s">
        <v>60</v>
      </c>
      <c r="S164" s="12"/>
      <c r="T164" s="7">
        <v>2000</v>
      </c>
      <c r="U164" s="7">
        <f t="shared" si="28"/>
        <v>9760</v>
      </c>
      <c r="V164" s="36">
        <f t="shared" si="37"/>
        <v>9.76</v>
      </c>
      <c r="W164" s="4"/>
    </row>
    <row r="165" spans="2:23" ht="15" customHeight="1">
      <c r="B165" s="1">
        <f t="shared" si="33"/>
        <v>427.9094827586207</v>
      </c>
      <c r="C165" s="40">
        <f t="shared" si="26"/>
        <v>8.0000000000000002E-3</v>
      </c>
      <c r="D165" s="22">
        <f t="shared" si="34"/>
        <v>7</v>
      </c>
      <c r="E165" s="3">
        <v>40371</v>
      </c>
      <c r="F165" s="4">
        <v>3731</v>
      </c>
      <c r="G165" s="4">
        <v>1326</v>
      </c>
      <c r="H165" s="4" t="s">
        <v>23</v>
      </c>
      <c r="I165" s="4" t="s">
        <v>17</v>
      </c>
      <c r="J165" s="4">
        <v>150</v>
      </c>
      <c r="K165" s="4">
        <v>95</v>
      </c>
      <c r="L165" s="4" t="str">
        <f t="shared" si="35"/>
        <v>c 70-100</v>
      </c>
      <c r="M165" s="5">
        <v>3.4232758620689654</v>
      </c>
      <c r="N165" s="5">
        <f t="shared" si="36"/>
        <v>3.4232758620689658</v>
      </c>
      <c r="O165" s="5">
        <f t="shared" si="27"/>
        <v>3.4232758620689654</v>
      </c>
      <c r="P165" s="6">
        <v>4.5043103448275863</v>
      </c>
      <c r="Q165" s="4"/>
      <c r="R165" s="4" t="s">
        <v>60</v>
      </c>
      <c r="S165" s="12"/>
      <c r="T165" s="7">
        <v>2000</v>
      </c>
      <c r="U165" s="7">
        <f t="shared" si="28"/>
        <v>6846.5517241379312</v>
      </c>
      <c r="V165" s="36">
        <f t="shared" si="37"/>
        <v>6.8465517241379308</v>
      </c>
      <c r="W165" s="4"/>
    </row>
    <row r="166" spans="2:23" ht="15" customHeight="1">
      <c r="B166" s="1">
        <f t="shared" si="33"/>
        <v>94.590517241379317</v>
      </c>
      <c r="C166" s="40">
        <f t="shared" si="26"/>
        <v>8.0000000000000002E-3</v>
      </c>
      <c r="D166" s="22">
        <f t="shared" si="34"/>
        <v>7</v>
      </c>
      <c r="E166" s="3">
        <v>40371</v>
      </c>
      <c r="F166" s="4">
        <v>3731</v>
      </c>
      <c r="G166" s="4">
        <v>1326</v>
      </c>
      <c r="H166" s="4" t="s">
        <v>23</v>
      </c>
      <c r="I166" s="4" t="s">
        <v>17</v>
      </c>
      <c r="J166" s="4">
        <v>150</v>
      </c>
      <c r="K166" s="4">
        <v>105</v>
      </c>
      <c r="L166" s="4" t="str">
        <f t="shared" si="35"/>
        <v>d 105-120</v>
      </c>
      <c r="M166" s="5">
        <v>0.75672413793103444</v>
      </c>
      <c r="N166" s="5">
        <f t="shared" si="36"/>
        <v>0.75672413793103444</v>
      </c>
      <c r="O166" s="5">
        <f t="shared" si="27"/>
        <v>0.75672413793103444</v>
      </c>
      <c r="P166" s="6">
        <v>0.90086206896551724</v>
      </c>
      <c r="Q166" s="4"/>
      <c r="R166" s="4" t="s">
        <v>60</v>
      </c>
      <c r="S166" s="12"/>
      <c r="T166" s="7">
        <v>2000</v>
      </c>
      <c r="U166" s="7">
        <f t="shared" si="28"/>
        <v>1513.4482758620688</v>
      </c>
      <c r="V166" s="36">
        <f t="shared" si="37"/>
        <v>1.5134482758620689</v>
      </c>
      <c r="W166" s="4"/>
    </row>
    <row r="167" spans="2:23" ht="15" customHeight="1">
      <c r="B167" s="1">
        <f t="shared" si="33"/>
        <v>130.76923076923075</v>
      </c>
      <c r="C167" s="40">
        <f t="shared" si="26"/>
        <v>6.5000000000000014E-3</v>
      </c>
      <c r="D167" s="22">
        <f t="shared" si="34"/>
        <v>7</v>
      </c>
      <c r="E167" s="3">
        <v>40371</v>
      </c>
      <c r="F167" s="4" t="s">
        <v>82</v>
      </c>
      <c r="G167" s="4">
        <v>1324</v>
      </c>
      <c r="H167" s="4" t="s">
        <v>29</v>
      </c>
      <c r="I167" s="4" t="s">
        <v>21</v>
      </c>
      <c r="J167" s="4">
        <v>112</v>
      </c>
      <c r="K167" s="4">
        <v>190</v>
      </c>
      <c r="L167" s="4" t="str">
        <f t="shared" si="35"/>
        <v>e 125-250</v>
      </c>
      <c r="M167" s="5">
        <v>0.85</v>
      </c>
      <c r="N167" s="5">
        <f t="shared" si="36"/>
        <v>0.8500000000000002</v>
      </c>
      <c r="O167" s="5">
        <f t="shared" si="27"/>
        <v>0.85</v>
      </c>
      <c r="P167" s="6">
        <v>0.68825910931174084</v>
      </c>
      <c r="Q167" s="4" t="s">
        <v>30</v>
      </c>
      <c r="R167" s="4" t="s">
        <v>15</v>
      </c>
      <c r="S167" s="12"/>
      <c r="T167" s="7">
        <v>1615</v>
      </c>
      <c r="U167" s="7">
        <f t="shared" si="28"/>
        <v>1372.75</v>
      </c>
      <c r="V167" s="36">
        <f t="shared" si="37"/>
        <v>1.3727499999999999</v>
      </c>
      <c r="W167" s="4"/>
    </row>
    <row r="168" spans="2:23" ht="15" customHeight="1">
      <c r="B168" s="1">
        <f t="shared" si="33"/>
        <v>70.769230769230774</v>
      </c>
      <c r="C168" s="40">
        <f t="shared" si="26"/>
        <v>6.9239130434782603E-3</v>
      </c>
      <c r="D168" s="22">
        <f t="shared" si="34"/>
        <v>7</v>
      </c>
      <c r="E168" s="3">
        <v>40371</v>
      </c>
      <c r="F168" s="4">
        <v>12657</v>
      </c>
      <c r="G168" s="4">
        <v>1328</v>
      </c>
      <c r="H168" s="4" t="s">
        <v>23</v>
      </c>
      <c r="I168" s="4" t="s">
        <v>21</v>
      </c>
      <c r="J168" s="4">
        <v>112</v>
      </c>
      <c r="K168" s="4">
        <v>65</v>
      </c>
      <c r="L168" s="4" t="str">
        <f t="shared" si="35"/>
        <v>b 50-65</v>
      </c>
      <c r="M168" s="5">
        <v>0.49</v>
      </c>
      <c r="N168" s="5">
        <f t="shared" si="36"/>
        <v>0.49</v>
      </c>
      <c r="O168" s="5">
        <f t="shared" si="27"/>
        <v>0.49</v>
      </c>
      <c r="P168" s="6">
        <v>1.0887573964497042</v>
      </c>
      <c r="Q168" s="4"/>
      <c r="R168" s="4" t="s">
        <v>92</v>
      </c>
      <c r="S168" s="12"/>
      <c r="T168" s="7">
        <v>1850</v>
      </c>
      <c r="U168" s="7">
        <f t="shared" si="28"/>
        <v>906.5</v>
      </c>
      <c r="V168" s="36">
        <f t="shared" si="37"/>
        <v>0.90649999999999997</v>
      </c>
      <c r="W168" s="4"/>
    </row>
    <row r="169" spans="2:23" ht="15" customHeight="1">
      <c r="B169" s="1">
        <f t="shared" si="33"/>
        <v>321.50670794633646</v>
      </c>
      <c r="C169" s="40">
        <f t="shared" si="26"/>
        <v>8.4999999999999989E-3</v>
      </c>
      <c r="D169" s="22">
        <f t="shared" si="34"/>
        <v>7</v>
      </c>
      <c r="E169" s="3">
        <v>40371</v>
      </c>
      <c r="F169" s="4">
        <v>3728</v>
      </c>
      <c r="G169" s="4">
        <v>1324</v>
      </c>
      <c r="H169" s="4" t="s">
        <v>29</v>
      </c>
      <c r="I169" s="4" t="s">
        <v>18</v>
      </c>
      <c r="J169" s="4">
        <v>140</v>
      </c>
      <c r="K169" s="4">
        <v>185</v>
      </c>
      <c r="L169" s="4" t="str">
        <f t="shared" si="35"/>
        <v>e 125-250</v>
      </c>
      <c r="M169" s="5">
        <v>2.7328070175438599</v>
      </c>
      <c r="N169" s="5">
        <f t="shared" si="36"/>
        <v>2.7328070175438595</v>
      </c>
      <c r="O169" s="5">
        <f t="shared" si="27"/>
        <v>2.7328070175438599</v>
      </c>
      <c r="P169" s="6">
        <v>1.7378740970072242</v>
      </c>
      <c r="Q169" s="4" t="s">
        <v>30</v>
      </c>
      <c r="R169" s="4" t="s">
        <v>15</v>
      </c>
      <c r="S169" s="12"/>
      <c r="T169" s="7">
        <v>2720</v>
      </c>
      <c r="U169" s="7">
        <f t="shared" si="28"/>
        <v>7433.2350877192994</v>
      </c>
      <c r="V169" s="36">
        <f t="shared" si="37"/>
        <v>7.4332350877192992</v>
      </c>
      <c r="W169" s="4"/>
    </row>
    <row r="170" spans="2:23" ht="15" customHeight="1">
      <c r="B170" s="1">
        <f t="shared" si="33"/>
        <v>173.78740970072241</v>
      </c>
      <c r="C170" s="40">
        <f t="shared" si="26"/>
        <v>8.4999999999999989E-3</v>
      </c>
      <c r="D170" s="22">
        <f t="shared" si="34"/>
        <v>7</v>
      </c>
      <c r="E170" s="3">
        <v>40371</v>
      </c>
      <c r="F170" s="4">
        <v>3728</v>
      </c>
      <c r="G170" s="4">
        <v>1324</v>
      </c>
      <c r="H170" s="4" t="s">
        <v>29</v>
      </c>
      <c r="I170" s="4" t="s">
        <v>18</v>
      </c>
      <c r="J170" s="4">
        <v>140</v>
      </c>
      <c r="K170" s="4">
        <v>200</v>
      </c>
      <c r="L170" s="4" t="str">
        <f t="shared" si="35"/>
        <v>e 125-250</v>
      </c>
      <c r="M170" s="5">
        <v>1.4771929824561403</v>
      </c>
      <c r="N170" s="5">
        <f t="shared" si="36"/>
        <v>1.4771929824561401</v>
      </c>
      <c r="O170" s="5">
        <f t="shared" si="27"/>
        <v>1.4771929824561403</v>
      </c>
      <c r="P170" s="6">
        <v>0.86893704850361198</v>
      </c>
      <c r="Q170" s="4" t="s">
        <v>30</v>
      </c>
      <c r="R170" s="4" t="s">
        <v>15</v>
      </c>
      <c r="S170" s="12"/>
      <c r="T170" s="7">
        <v>2720</v>
      </c>
      <c r="U170" s="7">
        <f t="shared" si="28"/>
        <v>4017.9649122807014</v>
      </c>
      <c r="V170" s="36">
        <f t="shared" si="37"/>
        <v>4.0179649122807017</v>
      </c>
      <c r="W170" s="4"/>
    </row>
    <row r="171" spans="2:23" ht="15" customHeight="1">
      <c r="B171" s="1">
        <f t="shared" si="33"/>
        <v>1080</v>
      </c>
      <c r="C171" s="40">
        <f t="shared" si="26"/>
        <v>6.6910420475319926E-3</v>
      </c>
      <c r="D171" s="22">
        <f t="shared" si="34"/>
        <v>7</v>
      </c>
      <c r="E171" s="3">
        <v>40371</v>
      </c>
      <c r="F171" s="4">
        <v>12659</v>
      </c>
      <c r="G171" s="4">
        <v>113</v>
      </c>
      <c r="H171" s="4" t="s">
        <v>181</v>
      </c>
      <c r="I171" s="4" t="s">
        <v>21</v>
      </c>
      <c r="J171" s="4">
        <v>112</v>
      </c>
      <c r="K171" s="4">
        <v>180</v>
      </c>
      <c r="L171" s="4" t="str">
        <f>IF(K171&lt;50,"a 35-45",IF(AND(K171&gt;=50,K171&lt;=65),"b 50-65",IF(AND(K171&gt;=70,K171&lt;=100),"c 70-100",IF(AND(K171&gt;=105,K171&lt;=120),"d 105-120",IF(K835-250,"e 125-250","fبدون ")))))</f>
        <v>e 125-250</v>
      </c>
      <c r="M171" s="5"/>
      <c r="N171" s="5">
        <f t="shared" si="36"/>
        <v>7.2263254113345514</v>
      </c>
      <c r="O171" s="5">
        <f t="shared" si="27"/>
        <v>7.2263254113345514</v>
      </c>
      <c r="P171" s="6">
        <v>6</v>
      </c>
      <c r="Q171" s="4"/>
      <c r="R171" s="4"/>
      <c r="S171" s="12"/>
      <c r="T171" s="7">
        <v>1700</v>
      </c>
      <c r="U171" s="7">
        <f t="shared" si="28"/>
        <v>12284.753199268738</v>
      </c>
      <c r="V171" s="36">
        <f t="shared" si="37"/>
        <v>12.284753199268739</v>
      </c>
      <c r="W171" s="4"/>
    </row>
    <row r="172" spans="2:23" ht="15" customHeight="1">
      <c r="B172" s="1">
        <f t="shared" si="33"/>
        <v>825</v>
      </c>
      <c r="C172" s="40">
        <f t="shared" si="26"/>
        <v>6.6910420475319926E-3</v>
      </c>
      <c r="D172" s="22">
        <f t="shared" si="34"/>
        <v>7</v>
      </c>
      <c r="E172" s="3">
        <v>40371</v>
      </c>
      <c r="F172" s="4">
        <v>12659</v>
      </c>
      <c r="G172" s="4">
        <v>113</v>
      </c>
      <c r="H172" s="4" t="s">
        <v>181</v>
      </c>
      <c r="I172" s="4" t="s">
        <v>21</v>
      </c>
      <c r="J172" s="4">
        <v>112</v>
      </c>
      <c r="K172" s="4">
        <v>165</v>
      </c>
      <c r="L172" s="4" t="str">
        <f>IF(K172&lt;50,"a 35-45",IF(AND(K172&gt;=50,K172&lt;=65),"b 50-65",IF(AND(K172&gt;=70,K172&lt;=100),"c 70-100",IF(AND(K172&gt;=105,K172&lt;=120),"d 105-120",IF(K836-250,"e 125-250","fبدون ")))))</f>
        <v>e 125-250</v>
      </c>
      <c r="M172" s="5"/>
      <c r="N172" s="5">
        <f t="shared" si="36"/>
        <v>5.5201096892138937</v>
      </c>
      <c r="O172" s="5">
        <f t="shared" si="27"/>
        <v>5.5201096892138937</v>
      </c>
      <c r="P172" s="6">
        <v>5</v>
      </c>
      <c r="Q172" s="4"/>
      <c r="R172" s="4"/>
      <c r="S172" s="12"/>
      <c r="T172" s="7">
        <v>1700</v>
      </c>
      <c r="U172" s="7">
        <f t="shared" si="28"/>
        <v>9384.1864716636192</v>
      </c>
      <c r="V172" s="36">
        <f t="shared" si="37"/>
        <v>9.3841864716636199</v>
      </c>
      <c r="W172" s="4"/>
    </row>
    <row r="173" spans="2:23" ht="15" customHeight="1">
      <c r="B173" s="1">
        <f t="shared" si="33"/>
        <v>1377</v>
      </c>
      <c r="C173" s="40">
        <f t="shared" si="26"/>
        <v>6.6910420475319926E-3</v>
      </c>
      <c r="D173" s="22">
        <f t="shared" si="34"/>
        <v>7</v>
      </c>
      <c r="E173" s="3">
        <v>40371</v>
      </c>
      <c r="F173" s="4">
        <v>12659</v>
      </c>
      <c r="G173" s="4">
        <v>113</v>
      </c>
      <c r="H173" s="4" t="s">
        <v>181</v>
      </c>
      <c r="I173" s="4" t="s">
        <v>21</v>
      </c>
      <c r="J173" s="4">
        <v>112</v>
      </c>
      <c r="K173" s="4">
        <v>153</v>
      </c>
      <c r="L173" s="4" t="str">
        <f>IF(K173&lt;50,"a 35-45",IF(AND(K173&gt;=50,K173&lt;=65),"b 50-65",IF(AND(K173&gt;=70,K173&lt;=100),"c 70-100",IF(AND(K173&gt;=105,K173&lt;=120),"d 105-120",IF(K837-250,"e 125-250","fبدون ")))))</f>
        <v>e 125-250</v>
      </c>
      <c r="M173" s="5">
        <v>21.96</v>
      </c>
      <c r="N173" s="5">
        <f t="shared" si="36"/>
        <v>9.2135648994515549</v>
      </c>
      <c r="O173" s="5">
        <f t="shared" si="27"/>
        <v>9.2135648994515549</v>
      </c>
      <c r="P173" s="6">
        <v>9</v>
      </c>
      <c r="Q173" s="4"/>
      <c r="R173" s="4"/>
      <c r="S173" s="12"/>
      <c r="T173" s="7">
        <v>1700</v>
      </c>
      <c r="U173" s="7">
        <f t="shared" si="28"/>
        <v>15663.060329067643</v>
      </c>
      <c r="V173" s="36">
        <f t="shared" si="37"/>
        <v>15.663060329067642</v>
      </c>
      <c r="W173" s="4"/>
    </row>
    <row r="174" spans="2:23" ht="15" customHeight="1">
      <c r="B174" s="1">
        <f t="shared" si="33"/>
        <v>305.72307692307686</v>
      </c>
      <c r="C174" s="40">
        <f t="shared" si="26"/>
        <v>6.4999999999999997E-3</v>
      </c>
      <c r="D174" s="22">
        <f t="shared" si="34"/>
        <v>7</v>
      </c>
      <c r="E174" s="3">
        <v>40372</v>
      </c>
      <c r="F174" s="4">
        <v>12665</v>
      </c>
      <c r="G174" s="4">
        <v>1338</v>
      </c>
      <c r="H174" s="4" t="s">
        <v>23</v>
      </c>
      <c r="I174" s="4" t="s">
        <v>21</v>
      </c>
      <c r="J174" s="4">
        <v>112</v>
      </c>
      <c r="K174" s="4">
        <v>60</v>
      </c>
      <c r="L174" s="4" t="str">
        <f>IF(K174&lt;50,"a 35-45",IF(AND(K174&gt;=50,K174&lt;=65),"b 50-65",IF(AND(K174&gt;=70,K174&lt;=100),"c 70-100",IF(AND(K174&gt;=105,K174&lt;=120),"d 105-120",IF(K841-250,"e 125-250","fبدون ")))))</f>
        <v>b 50-65</v>
      </c>
      <c r="M174" s="5">
        <v>1.9871999999999999</v>
      </c>
      <c r="N174" s="5">
        <f t="shared" si="36"/>
        <v>1.9871999999999994</v>
      </c>
      <c r="O174" s="5">
        <f t="shared" si="27"/>
        <v>1.9871999999999999</v>
      </c>
      <c r="P174" s="6">
        <v>5.0953846153846145</v>
      </c>
      <c r="Q174" s="4"/>
      <c r="R174" s="4" t="s">
        <v>60</v>
      </c>
      <c r="S174" s="12"/>
      <c r="T174" s="7">
        <v>1700</v>
      </c>
      <c r="U174" s="7">
        <f t="shared" si="28"/>
        <v>3378.24</v>
      </c>
      <c r="V174" s="36">
        <f t="shared" si="37"/>
        <v>3.3782399999999999</v>
      </c>
      <c r="W174" s="4"/>
    </row>
    <row r="175" spans="2:23" ht="15" customHeight="1">
      <c r="B175" s="1">
        <f t="shared" si="33"/>
        <v>331.2</v>
      </c>
      <c r="C175" s="40">
        <f t="shared" si="26"/>
        <v>6.4999999999999997E-3</v>
      </c>
      <c r="D175" s="22">
        <f t="shared" si="34"/>
        <v>7</v>
      </c>
      <c r="E175" s="3">
        <v>40372</v>
      </c>
      <c r="F175" s="4">
        <v>12665</v>
      </c>
      <c r="G175" s="4">
        <v>1338</v>
      </c>
      <c r="H175" s="4" t="s">
        <v>23</v>
      </c>
      <c r="I175" s="4" t="s">
        <v>21</v>
      </c>
      <c r="J175" s="4">
        <v>112</v>
      </c>
      <c r="K175" s="4">
        <v>65</v>
      </c>
      <c r="L175" s="4" t="str">
        <f>IF(K175&lt;50,"a 35-45",IF(AND(K175&gt;=50,K175&lt;=65),"b 50-65",IF(AND(K175&gt;=70,K175&lt;=100),"c 70-100",IF(AND(K175&gt;=105,K175&lt;=120),"d 105-120",IF(K842-250,"e 125-250","fبدون ")))))</f>
        <v>b 50-65</v>
      </c>
      <c r="M175" s="5">
        <v>2.1528</v>
      </c>
      <c r="N175" s="5">
        <f t="shared" si="36"/>
        <v>2.1528</v>
      </c>
      <c r="O175" s="5">
        <f t="shared" si="27"/>
        <v>2.1528</v>
      </c>
      <c r="P175" s="6">
        <v>5.0953846153846154</v>
      </c>
      <c r="Q175" s="4"/>
      <c r="R175" s="4" t="s">
        <v>60</v>
      </c>
      <c r="S175" s="12"/>
      <c r="T175" s="7">
        <v>1700</v>
      </c>
      <c r="U175" s="7">
        <f t="shared" si="28"/>
        <v>3659.76</v>
      </c>
      <c r="V175" s="36">
        <f t="shared" si="37"/>
        <v>3.6597600000000003</v>
      </c>
      <c r="W175" s="4"/>
    </row>
    <row r="176" spans="2:23" ht="15" customHeight="1">
      <c r="B176" s="1">
        <f t="shared" si="33"/>
        <v>316.92307692307691</v>
      </c>
      <c r="C176" s="40">
        <f t="shared" si="26"/>
        <v>6.5000000000000006E-3</v>
      </c>
      <c r="D176" s="22">
        <f t="shared" si="34"/>
        <v>7</v>
      </c>
      <c r="E176" s="3">
        <v>40372</v>
      </c>
      <c r="F176" s="4">
        <v>12666</v>
      </c>
      <c r="G176" s="4">
        <v>1337</v>
      </c>
      <c r="H176" s="4" t="s">
        <v>23</v>
      </c>
      <c r="I176" s="4" t="s">
        <v>21</v>
      </c>
      <c r="J176" s="4">
        <v>112</v>
      </c>
      <c r="K176" s="4">
        <v>60</v>
      </c>
      <c r="L176" s="4" t="str">
        <f>IF(K176&lt;50,"a 35-45",IF(AND(K176&gt;=50,K176&lt;=65),"b 50-65",IF(AND(K176&gt;=70,K176&lt;=100),"c 70-100",IF(AND(K176&gt;=105,K176&lt;=120),"d 105-120",IF(K843-250,"e 125-250","fبدون ")))))</f>
        <v>b 50-65</v>
      </c>
      <c r="M176" s="5">
        <v>2.06</v>
      </c>
      <c r="N176" s="5">
        <f t="shared" si="36"/>
        <v>2.06</v>
      </c>
      <c r="O176" s="5">
        <f t="shared" si="27"/>
        <v>2.06</v>
      </c>
      <c r="P176" s="6">
        <v>5.2820512820512819</v>
      </c>
      <c r="Q176" s="4"/>
      <c r="R176" s="4" t="s">
        <v>53</v>
      </c>
      <c r="S176" s="12"/>
      <c r="T176" s="7">
        <v>1850</v>
      </c>
      <c r="U176" s="7">
        <f t="shared" si="28"/>
        <v>3811</v>
      </c>
      <c r="V176" s="36">
        <f t="shared" si="37"/>
        <v>3.8109999999999999</v>
      </c>
      <c r="W176" s="4"/>
    </row>
    <row r="177" spans="2:23" ht="15" customHeight="1">
      <c r="B177" s="1">
        <f t="shared" si="33"/>
        <v>601.53846153846155</v>
      </c>
      <c r="C177" s="40">
        <f t="shared" si="26"/>
        <v>6.5000000000000006E-3</v>
      </c>
      <c r="D177" s="22">
        <f t="shared" si="34"/>
        <v>7</v>
      </c>
      <c r="E177" s="3">
        <v>40372</v>
      </c>
      <c r="F177" s="4">
        <v>12664</v>
      </c>
      <c r="G177" s="4">
        <v>1339</v>
      </c>
      <c r="H177" s="4" t="s">
        <v>23</v>
      </c>
      <c r="I177" s="4" t="s">
        <v>21</v>
      </c>
      <c r="J177" s="4">
        <v>112</v>
      </c>
      <c r="K177" s="4">
        <v>95</v>
      </c>
      <c r="L177" s="4" t="str">
        <f>IF(K177&lt;50,"a 35-45",IF(AND(K177&gt;=50,K177&lt;=65),"b 50-65",IF(AND(K177&gt;=70,K177&lt;=100),"c 70-100",IF(AND(K177&gt;=105,K177&lt;=120),"d 105-120",IF(K844-250,"e 125-250","fبدون ")))))</f>
        <v>c 70-100</v>
      </c>
      <c r="M177" s="5">
        <v>3.91</v>
      </c>
      <c r="N177" s="5">
        <f t="shared" si="36"/>
        <v>3.91</v>
      </c>
      <c r="O177" s="5">
        <f t="shared" si="27"/>
        <v>3.91</v>
      </c>
      <c r="P177" s="6">
        <v>6.331983805668016</v>
      </c>
      <c r="Q177" s="4"/>
      <c r="R177" s="4" t="s">
        <v>60</v>
      </c>
      <c r="S177" s="12"/>
      <c r="T177" s="7">
        <v>1850</v>
      </c>
      <c r="U177" s="7">
        <f t="shared" si="28"/>
        <v>7233.5</v>
      </c>
      <c r="V177" s="36">
        <f t="shared" si="37"/>
        <v>7.2335000000000003</v>
      </c>
      <c r="W177" s="4"/>
    </row>
    <row r="178" spans="2:23" ht="15" customHeight="1">
      <c r="B178" s="1">
        <f t="shared" ref="B178:B196" si="38">K178*P178</f>
        <v>580</v>
      </c>
      <c r="C178" s="40">
        <f t="shared" si="26"/>
        <v>8.4999999999999989E-3</v>
      </c>
      <c r="D178" s="22">
        <f t="shared" ref="D178:D196" si="39">MONTH(E178)</f>
        <v>7</v>
      </c>
      <c r="E178" s="3">
        <v>40372</v>
      </c>
      <c r="F178" s="4">
        <v>3734</v>
      </c>
      <c r="G178" s="4">
        <v>1331</v>
      </c>
      <c r="H178" s="4" t="s">
        <v>175</v>
      </c>
      <c r="I178" s="4" t="s">
        <v>18</v>
      </c>
      <c r="J178" s="4">
        <v>150</v>
      </c>
      <c r="K178" s="4">
        <v>110</v>
      </c>
      <c r="L178" s="4" t="str">
        <f>IF(K178&lt;50,"a 35-45",IF(AND(K178&gt;=50,K178&lt;=65),"b 50-65",IF(AND(K178&gt;=70,K178&lt;=100),"c 70-100",IF(AND(K178&gt;=105,K178&lt;=120),"d 105-120",IF(K862-250,"e 125-250","fبدون ")))))</f>
        <v>d 105-120</v>
      </c>
      <c r="M178" s="5">
        <v>4.93</v>
      </c>
      <c r="N178" s="5">
        <f t="shared" ref="N178:N196" si="40">IF(AND(K178&lt;&gt;"",P178&lt;&gt;""),K178*C178*P178,M178)</f>
        <v>4.9299999999999988</v>
      </c>
      <c r="O178" s="5">
        <f t="shared" si="27"/>
        <v>4.93</v>
      </c>
      <c r="P178" s="6">
        <v>5.2727272727272725</v>
      </c>
      <c r="Q178" s="4"/>
      <c r="R178" s="4"/>
      <c r="S178" s="12"/>
      <c r="T178" s="7">
        <v>3200</v>
      </c>
      <c r="U178" s="7">
        <f t="shared" si="28"/>
        <v>15776</v>
      </c>
      <c r="V178" s="36">
        <f t="shared" ref="V178:V196" si="41">U178/1000</f>
        <v>15.776</v>
      </c>
      <c r="W178" s="4"/>
    </row>
    <row r="179" spans="2:23" ht="15" customHeight="1">
      <c r="B179" s="1">
        <f t="shared" si="38"/>
        <v>187.14932126696834</v>
      </c>
      <c r="C179" s="40">
        <f t="shared" si="26"/>
        <v>8.4999999999999989E-3</v>
      </c>
      <c r="D179" s="22">
        <f t="shared" si="39"/>
        <v>7</v>
      </c>
      <c r="E179" s="3">
        <v>40372</v>
      </c>
      <c r="F179" s="4">
        <v>3734</v>
      </c>
      <c r="G179" s="4">
        <v>1331</v>
      </c>
      <c r="H179" s="4" t="s">
        <v>175</v>
      </c>
      <c r="I179" s="4" t="s">
        <v>18</v>
      </c>
      <c r="J179" s="4">
        <v>150</v>
      </c>
      <c r="K179" s="4">
        <v>160</v>
      </c>
      <c r="L179" s="4" t="str">
        <f>IF(K179&lt;50,"a 35-45",IF(AND(K179&gt;=50,K179&lt;=65),"b 50-65",IF(AND(K179&gt;=70,K179&lt;=100),"c 70-100",IF(AND(K179&gt;=105,K179&lt;=120),"d 105-120",IF(K863-250,"e 125-250","fبدون ")))))</f>
        <v>e 125-250</v>
      </c>
      <c r="M179" s="5">
        <v>1.5907692307692309</v>
      </c>
      <c r="N179" s="5">
        <f t="shared" si="40"/>
        <v>1.5907692307692307</v>
      </c>
      <c r="O179" s="5">
        <f t="shared" si="27"/>
        <v>1.5907692307692309</v>
      </c>
      <c r="P179" s="6">
        <v>1.1696832579185521</v>
      </c>
      <c r="Q179" s="4"/>
      <c r="R179" s="4"/>
      <c r="S179" s="12"/>
      <c r="T179" s="7">
        <v>3200</v>
      </c>
      <c r="U179" s="7">
        <f t="shared" si="28"/>
        <v>5090.461538461539</v>
      </c>
      <c r="V179" s="36">
        <f t="shared" si="41"/>
        <v>5.0904615384615388</v>
      </c>
      <c r="W179" s="4"/>
    </row>
    <row r="180" spans="2:23" ht="15" customHeight="1">
      <c r="B180" s="1">
        <f t="shared" si="38"/>
        <v>421.08597285067873</v>
      </c>
      <c r="C180" s="40">
        <f t="shared" si="26"/>
        <v>8.4999999999999989E-3</v>
      </c>
      <c r="D180" s="22">
        <f t="shared" si="39"/>
        <v>7</v>
      </c>
      <c r="E180" s="3">
        <v>40372</v>
      </c>
      <c r="F180" s="4">
        <v>3734</v>
      </c>
      <c r="G180" s="4">
        <v>1331</v>
      </c>
      <c r="H180" s="4" t="s">
        <v>175</v>
      </c>
      <c r="I180" s="4" t="s">
        <v>18</v>
      </c>
      <c r="J180" s="4">
        <v>150</v>
      </c>
      <c r="K180" s="4">
        <v>120</v>
      </c>
      <c r="L180" s="4" t="str">
        <f>IF(K180&lt;50,"a 35-45",IF(AND(K180&gt;=50,K180&lt;=65),"b 50-65",IF(AND(K180&gt;=70,K180&lt;=100),"c 70-100",IF(AND(K180&gt;=105,K180&lt;=120),"d 105-120",IF(K864-250,"e 125-250","fبدون ")))))</f>
        <v>d 105-120</v>
      </c>
      <c r="M180" s="5">
        <v>3.5792307692307692</v>
      </c>
      <c r="N180" s="5">
        <f t="shared" si="40"/>
        <v>3.5792307692307683</v>
      </c>
      <c r="O180" s="5">
        <f t="shared" si="27"/>
        <v>3.5792307692307692</v>
      </c>
      <c r="P180" s="6">
        <v>3.5090497737556561</v>
      </c>
      <c r="Q180" s="4"/>
      <c r="R180" s="4"/>
      <c r="S180" s="12"/>
      <c r="T180" s="7">
        <v>3200</v>
      </c>
      <c r="U180" s="7">
        <f t="shared" si="28"/>
        <v>11453.538461538461</v>
      </c>
      <c r="V180" s="36">
        <f t="shared" si="41"/>
        <v>11.453538461538461</v>
      </c>
      <c r="W180" s="4"/>
    </row>
    <row r="181" spans="2:23" ht="15" customHeight="1">
      <c r="B181" s="1">
        <f t="shared" si="38"/>
        <v>895.54001928640309</v>
      </c>
      <c r="C181" s="40">
        <f t="shared" si="26"/>
        <v>8.5000000000000006E-3</v>
      </c>
      <c r="D181" s="22">
        <f t="shared" si="39"/>
        <v>7</v>
      </c>
      <c r="E181" s="3">
        <v>40372</v>
      </c>
      <c r="F181" s="4">
        <v>3740</v>
      </c>
      <c r="G181" s="4">
        <v>1334</v>
      </c>
      <c r="H181" s="4" t="s">
        <v>179</v>
      </c>
      <c r="I181" s="4" t="s">
        <v>18</v>
      </c>
      <c r="J181" s="4">
        <v>150</v>
      </c>
      <c r="K181" s="4">
        <v>165</v>
      </c>
      <c r="L181" s="4" t="str">
        <f t="shared" ref="L181:L186" si="42">IF(K181&lt;50,"a 35-45",IF(AND(K181&gt;=50,K181&lt;=65),"b 50-65",IF(AND(K181&gt;=70,K181&lt;=100),"c 70-100",IF(AND(K181&gt;=105,K181&lt;=120),"d 105-120",IF(K875-250,"e 125-250","fبدون ")))))</f>
        <v>e 125-250</v>
      </c>
      <c r="M181" s="5">
        <v>7.6120901639344272</v>
      </c>
      <c r="N181" s="5">
        <f t="shared" si="40"/>
        <v>7.6120901639344272</v>
      </c>
      <c r="O181" s="5">
        <f t="shared" si="27"/>
        <v>7.6120901639344272</v>
      </c>
      <c r="P181" s="6">
        <v>5.427515268402443</v>
      </c>
      <c r="Q181" s="4"/>
      <c r="R181" s="4"/>
      <c r="S181" s="12"/>
      <c r="T181" s="7">
        <v>3100</v>
      </c>
      <c r="U181" s="7">
        <f t="shared" si="28"/>
        <v>23597.479508196724</v>
      </c>
      <c r="V181" s="36">
        <f t="shared" si="41"/>
        <v>23.597479508196724</v>
      </c>
      <c r="W181" s="4"/>
    </row>
    <row r="182" spans="2:23" ht="15" customHeight="1">
      <c r="B182" s="1">
        <f t="shared" si="38"/>
        <v>651.30183220829326</v>
      </c>
      <c r="C182" s="40">
        <f t="shared" si="26"/>
        <v>8.5000000000000006E-3</v>
      </c>
      <c r="D182" s="22">
        <f t="shared" si="39"/>
        <v>7</v>
      </c>
      <c r="E182" s="3">
        <v>40372</v>
      </c>
      <c r="F182" s="4">
        <v>3740</v>
      </c>
      <c r="G182" s="4">
        <v>1334</v>
      </c>
      <c r="H182" s="4" t="s">
        <v>179</v>
      </c>
      <c r="I182" s="4" t="s">
        <v>18</v>
      </c>
      <c r="J182" s="4">
        <v>150</v>
      </c>
      <c r="K182" s="4">
        <v>150</v>
      </c>
      <c r="L182" s="4" t="str">
        <f t="shared" si="42"/>
        <v>e 125-250</v>
      </c>
      <c r="M182" s="5">
        <v>5.5360655737704922</v>
      </c>
      <c r="N182" s="5">
        <f t="shared" si="40"/>
        <v>5.536065573770494</v>
      </c>
      <c r="O182" s="5">
        <f t="shared" si="27"/>
        <v>5.5360655737704922</v>
      </c>
      <c r="P182" s="6">
        <v>4.3420122147219553</v>
      </c>
      <c r="Q182" s="4"/>
      <c r="R182" s="4"/>
      <c r="S182" s="12"/>
      <c r="T182" s="7">
        <v>3100</v>
      </c>
      <c r="U182" s="7">
        <f t="shared" si="28"/>
        <v>17161.803278688527</v>
      </c>
      <c r="V182" s="36">
        <f t="shared" si="41"/>
        <v>17.161803278688527</v>
      </c>
      <c r="W182" s="4"/>
    </row>
    <row r="183" spans="2:23" ht="15" customHeight="1">
      <c r="B183" s="1">
        <f t="shared" si="38"/>
        <v>678.43940855030542</v>
      </c>
      <c r="C183" s="40">
        <f t="shared" si="26"/>
        <v>8.5000000000000006E-3</v>
      </c>
      <c r="D183" s="22">
        <f t="shared" si="39"/>
        <v>7</v>
      </c>
      <c r="E183" s="3">
        <v>40372</v>
      </c>
      <c r="F183" s="4">
        <v>3740</v>
      </c>
      <c r="G183" s="4">
        <v>1334</v>
      </c>
      <c r="H183" s="4" t="s">
        <v>179</v>
      </c>
      <c r="I183" s="4" t="s">
        <v>18</v>
      </c>
      <c r="J183" s="4">
        <v>150</v>
      </c>
      <c r="K183" s="4">
        <v>125</v>
      </c>
      <c r="L183" s="4" t="str">
        <f t="shared" si="42"/>
        <v>e 125-250</v>
      </c>
      <c r="M183" s="5">
        <v>5.7667349726775958</v>
      </c>
      <c r="N183" s="5">
        <f t="shared" si="40"/>
        <v>5.7667349726775958</v>
      </c>
      <c r="O183" s="5">
        <f t="shared" si="27"/>
        <v>5.7667349726775958</v>
      </c>
      <c r="P183" s="6">
        <v>5.427515268402443</v>
      </c>
      <c r="Q183" s="4"/>
      <c r="R183" s="4"/>
      <c r="S183" s="12"/>
      <c r="T183" s="7">
        <v>3100</v>
      </c>
      <c r="U183" s="7">
        <f t="shared" si="28"/>
        <v>17876.878415300547</v>
      </c>
      <c r="V183" s="36">
        <f t="shared" si="41"/>
        <v>17.876878415300546</v>
      </c>
      <c r="W183" s="4"/>
    </row>
    <row r="184" spans="2:23" ht="15" customHeight="1">
      <c r="B184" s="1">
        <f t="shared" si="38"/>
        <v>390.78109932497591</v>
      </c>
      <c r="C184" s="40">
        <f t="shared" si="26"/>
        <v>8.5000000000000006E-3</v>
      </c>
      <c r="D184" s="22">
        <f t="shared" si="39"/>
        <v>7</v>
      </c>
      <c r="E184" s="3">
        <v>40372</v>
      </c>
      <c r="F184" s="4">
        <v>3740</v>
      </c>
      <c r="G184" s="4">
        <v>1334</v>
      </c>
      <c r="H184" s="4" t="s">
        <v>179</v>
      </c>
      <c r="I184" s="4" t="s">
        <v>18</v>
      </c>
      <c r="J184" s="4">
        <v>150</v>
      </c>
      <c r="K184" s="4">
        <v>120</v>
      </c>
      <c r="L184" s="4" t="str">
        <f t="shared" si="42"/>
        <v>d 105-120</v>
      </c>
      <c r="M184" s="5">
        <v>3.3216393442622953</v>
      </c>
      <c r="N184" s="5">
        <f t="shared" si="40"/>
        <v>3.3216393442622953</v>
      </c>
      <c r="O184" s="5">
        <f t="shared" si="27"/>
        <v>3.3216393442622953</v>
      </c>
      <c r="P184" s="6">
        <v>3.2565091610414658</v>
      </c>
      <c r="Q184" s="4"/>
      <c r="R184" s="4"/>
      <c r="S184" s="12"/>
      <c r="T184" s="7">
        <v>3100</v>
      </c>
      <c r="U184" s="7">
        <f t="shared" si="28"/>
        <v>10297.081967213115</v>
      </c>
      <c r="V184" s="36">
        <f t="shared" si="41"/>
        <v>10.297081967213115</v>
      </c>
      <c r="W184" s="4"/>
    </row>
    <row r="185" spans="2:23" ht="15" customHeight="1">
      <c r="B185" s="1">
        <f t="shared" si="38"/>
        <v>597.02667952426884</v>
      </c>
      <c r="C185" s="40">
        <f t="shared" si="26"/>
        <v>8.5000000000000006E-3</v>
      </c>
      <c r="D185" s="22">
        <f t="shared" si="39"/>
        <v>7</v>
      </c>
      <c r="E185" s="3">
        <v>40372</v>
      </c>
      <c r="F185" s="4">
        <v>3740</v>
      </c>
      <c r="G185" s="4">
        <v>1334</v>
      </c>
      <c r="H185" s="4" t="s">
        <v>179</v>
      </c>
      <c r="I185" s="4" t="s">
        <v>18</v>
      </c>
      <c r="J185" s="4">
        <v>150</v>
      </c>
      <c r="K185" s="4">
        <v>110</v>
      </c>
      <c r="L185" s="4" t="str">
        <f t="shared" si="42"/>
        <v>d 105-120</v>
      </c>
      <c r="M185" s="5">
        <v>5.0747267759562851</v>
      </c>
      <c r="N185" s="5">
        <f t="shared" si="40"/>
        <v>5.0747267759562851</v>
      </c>
      <c r="O185" s="5">
        <f t="shared" si="27"/>
        <v>5.0747267759562851</v>
      </c>
      <c r="P185" s="6">
        <v>5.4275152684024439</v>
      </c>
      <c r="Q185" s="4"/>
      <c r="R185" s="4"/>
      <c r="S185" s="12"/>
      <c r="T185" s="7">
        <v>3100</v>
      </c>
      <c r="U185" s="7">
        <f t="shared" si="28"/>
        <v>15731.653005464485</v>
      </c>
      <c r="V185" s="36">
        <f t="shared" si="41"/>
        <v>15.731653005464484</v>
      </c>
      <c r="W185" s="4"/>
    </row>
    <row r="186" spans="2:23" ht="15" customHeight="1">
      <c r="B186" s="1">
        <f t="shared" si="38"/>
        <v>759.8521375763421</v>
      </c>
      <c r="C186" s="40">
        <f t="shared" si="26"/>
        <v>8.5000000000000006E-3</v>
      </c>
      <c r="D186" s="22">
        <f t="shared" si="39"/>
        <v>7</v>
      </c>
      <c r="E186" s="3">
        <v>40372</v>
      </c>
      <c r="F186" s="4">
        <v>3740</v>
      </c>
      <c r="G186" s="4">
        <v>1334</v>
      </c>
      <c r="H186" s="4" t="s">
        <v>179</v>
      </c>
      <c r="I186" s="4" t="s">
        <v>18</v>
      </c>
      <c r="J186" s="4">
        <v>150</v>
      </c>
      <c r="K186" s="4">
        <v>140</v>
      </c>
      <c r="L186" s="4" t="str">
        <f t="shared" si="42"/>
        <v>e 125-250</v>
      </c>
      <c r="M186" s="5">
        <v>6.4587431693989075</v>
      </c>
      <c r="N186" s="5">
        <f t="shared" si="40"/>
        <v>6.4587431693989092</v>
      </c>
      <c r="O186" s="5">
        <f t="shared" si="27"/>
        <v>6.4587431693989075</v>
      </c>
      <c r="P186" s="6">
        <v>5.4275152684024439</v>
      </c>
      <c r="Q186" s="4"/>
      <c r="R186" s="4"/>
      <c r="S186" s="12"/>
      <c r="T186" s="7">
        <v>3100</v>
      </c>
      <c r="U186" s="7">
        <f t="shared" si="28"/>
        <v>20022.103825136612</v>
      </c>
      <c r="V186" s="36">
        <f t="shared" si="41"/>
        <v>20.022103825136611</v>
      </c>
      <c r="W186" s="4"/>
    </row>
    <row r="187" spans="2:23" ht="15" customHeight="1">
      <c r="B187" s="1">
        <f t="shared" si="38"/>
        <v>317.38107416879802</v>
      </c>
      <c r="C187" s="40">
        <f t="shared" si="26"/>
        <v>8.4999999999999971E-3</v>
      </c>
      <c r="D187" s="22">
        <f t="shared" si="39"/>
        <v>7</v>
      </c>
      <c r="E187" s="3">
        <v>40372</v>
      </c>
      <c r="F187" s="4">
        <v>3738</v>
      </c>
      <c r="G187" s="4">
        <v>1340</v>
      </c>
      <c r="H187" s="4" t="s">
        <v>23</v>
      </c>
      <c r="I187" s="4" t="s">
        <v>18</v>
      </c>
      <c r="J187" s="4">
        <v>140</v>
      </c>
      <c r="K187" s="4">
        <v>140</v>
      </c>
      <c r="L187" s="4" t="str">
        <f t="shared" ref="L187:L196" si="43">IF(K187&lt;50,"a 35-45",IF(AND(K187&gt;=50,K187&lt;=65),"b 50-65",IF(AND(K187&gt;=70,K187&lt;=100),"c 70-100",IF(AND(K187&gt;=105,K187&lt;=120),"d 105-120",IF(K885-250,"e 125-250","fبدون ")))))</f>
        <v>e 125-250</v>
      </c>
      <c r="M187" s="5">
        <v>2.6977391304347829</v>
      </c>
      <c r="N187" s="5">
        <f t="shared" si="40"/>
        <v>2.697739130434782</v>
      </c>
      <c r="O187" s="5">
        <f t="shared" si="27"/>
        <v>2.6977391304347829</v>
      </c>
      <c r="P187" s="6">
        <v>2.2670076726342714</v>
      </c>
      <c r="Q187" s="4"/>
      <c r="R187" s="4" t="s">
        <v>191</v>
      </c>
      <c r="S187" s="12"/>
      <c r="T187" s="7">
        <v>3200</v>
      </c>
      <c r="U187" s="7">
        <f t="shared" si="28"/>
        <v>8632.7652173913048</v>
      </c>
      <c r="V187" s="36">
        <f t="shared" si="41"/>
        <v>8.6327652173913041</v>
      </c>
      <c r="W187" s="4"/>
    </row>
    <row r="188" spans="2:23" ht="15" customHeight="1">
      <c r="B188" s="1">
        <f t="shared" si="38"/>
        <v>164.35805626598469</v>
      </c>
      <c r="C188" s="40">
        <f t="shared" si="26"/>
        <v>8.4999999999999971E-3</v>
      </c>
      <c r="D188" s="22">
        <f t="shared" si="39"/>
        <v>7</v>
      </c>
      <c r="E188" s="3">
        <v>40372</v>
      </c>
      <c r="F188" s="4">
        <v>3738</v>
      </c>
      <c r="G188" s="4">
        <v>1340</v>
      </c>
      <c r="H188" s="4" t="s">
        <v>23</v>
      </c>
      <c r="I188" s="4" t="s">
        <v>18</v>
      </c>
      <c r="J188" s="4">
        <v>140</v>
      </c>
      <c r="K188" s="4">
        <v>145</v>
      </c>
      <c r="L188" s="4" t="str">
        <f t="shared" si="43"/>
        <v>e 125-250</v>
      </c>
      <c r="M188" s="5">
        <v>1.3970434782608696</v>
      </c>
      <c r="N188" s="5">
        <f t="shared" si="40"/>
        <v>1.3970434782608692</v>
      </c>
      <c r="O188" s="5">
        <f t="shared" si="27"/>
        <v>1.3970434782608696</v>
      </c>
      <c r="P188" s="6">
        <v>1.1335038363171357</v>
      </c>
      <c r="Q188" s="4"/>
      <c r="R188" s="4" t="s">
        <v>191</v>
      </c>
      <c r="S188" s="12"/>
      <c r="T188" s="7">
        <v>3200</v>
      </c>
      <c r="U188" s="7">
        <f t="shared" si="28"/>
        <v>4470.5391304347831</v>
      </c>
      <c r="V188" s="36">
        <f t="shared" si="41"/>
        <v>4.4705391304347835</v>
      </c>
      <c r="W188" s="4"/>
    </row>
    <row r="189" spans="2:23" ht="15" customHeight="1">
      <c r="B189" s="1">
        <f t="shared" si="38"/>
        <v>170.02557544757036</v>
      </c>
      <c r="C189" s="40">
        <f t="shared" si="26"/>
        <v>8.4999999999999971E-3</v>
      </c>
      <c r="D189" s="22">
        <f t="shared" si="39"/>
        <v>7</v>
      </c>
      <c r="E189" s="3">
        <v>40372</v>
      </c>
      <c r="F189" s="4">
        <v>3738</v>
      </c>
      <c r="G189" s="4">
        <v>1340</v>
      </c>
      <c r="H189" s="4" t="s">
        <v>23</v>
      </c>
      <c r="I189" s="4" t="s">
        <v>18</v>
      </c>
      <c r="J189" s="4">
        <v>140</v>
      </c>
      <c r="K189" s="4">
        <v>150</v>
      </c>
      <c r="L189" s="4" t="str">
        <f t="shared" si="43"/>
        <v>e 125-250</v>
      </c>
      <c r="M189" s="5">
        <v>1.4452173913043478</v>
      </c>
      <c r="N189" s="5">
        <f t="shared" si="40"/>
        <v>1.4452173913043473</v>
      </c>
      <c r="O189" s="5">
        <f t="shared" si="27"/>
        <v>1.4452173913043478</v>
      </c>
      <c r="P189" s="6">
        <v>1.1335038363171357</v>
      </c>
      <c r="Q189" s="4"/>
      <c r="R189" s="4" t="s">
        <v>191</v>
      </c>
      <c r="S189" s="12"/>
      <c r="T189" s="7">
        <v>3200</v>
      </c>
      <c r="U189" s="7">
        <f t="shared" si="28"/>
        <v>4624.695652173913</v>
      </c>
      <c r="V189" s="36">
        <f t="shared" si="41"/>
        <v>4.6246956521739131</v>
      </c>
      <c r="W189" s="4"/>
    </row>
    <row r="190" spans="2:23" ht="15" customHeight="1">
      <c r="B190" s="1">
        <f t="shared" si="38"/>
        <v>82.5</v>
      </c>
      <c r="C190" s="40">
        <f t="shared" si="26"/>
        <v>8.0000000000000002E-3</v>
      </c>
      <c r="D190" s="22">
        <f t="shared" si="39"/>
        <v>7</v>
      </c>
      <c r="E190" s="3">
        <v>40373</v>
      </c>
      <c r="F190" s="4">
        <v>3748</v>
      </c>
      <c r="G190" s="4">
        <v>1347</v>
      </c>
      <c r="H190" s="4" t="s">
        <v>23</v>
      </c>
      <c r="I190" s="4" t="s">
        <v>17</v>
      </c>
      <c r="J190" s="4">
        <v>150</v>
      </c>
      <c r="K190" s="4">
        <v>80</v>
      </c>
      <c r="L190" s="4" t="str">
        <f t="shared" si="43"/>
        <v>c 70-100</v>
      </c>
      <c r="M190" s="5">
        <v>0.66</v>
      </c>
      <c r="N190" s="5">
        <f t="shared" si="40"/>
        <v>0.66</v>
      </c>
      <c r="O190" s="5">
        <f t="shared" si="27"/>
        <v>0.66</v>
      </c>
      <c r="P190" s="6">
        <v>1.03125</v>
      </c>
      <c r="Q190" s="4"/>
      <c r="R190" s="4" t="s">
        <v>92</v>
      </c>
      <c r="S190" s="12"/>
      <c r="T190" s="7">
        <v>2000</v>
      </c>
      <c r="U190" s="7">
        <f t="shared" si="28"/>
        <v>1320</v>
      </c>
      <c r="V190" s="36">
        <f t="shared" si="41"/>
        <v>1.32</v>
      </c>
      <c r="W190" s="4"/>
    </row>
    <row r="191" spans="2:23" ht="15" customHeight="1">
      <c r="B191" s="1">
        <f t="shared" si="38"/>
        <v>95.384615384615373</v>
      </c>
      <c r="C191" s="40">
        <f t="shared" si="26"/>
        <v>6.5000000000000006E-3</v>
      </c>
      <c r="D191" s="22">
        <f t="shared" si="39"/>
        <v>7</v>
      </c>
      <c r="E191" s="3">
        <v>40373</v>
      </c>
      <c r="F191" s="4">
        <v>12673</v>
      </c>
      <c r="G191" s="4">
        <v>1352</v>
      </c>
      <c r="H191" s="4" t="s">
        <v>23</v>
      </c>
      <c r="I191" s="4" t="s">
        <v>21</v>
      </c>
      <c r="J191" s="4">
        <v>112</v>
      </c>
      <c r="K191" s="4">
        <v>95</v>
      </c>
      <c r="L191" s="4" t="str">
        <f t="shared" si="43"/>
        <v>c 70-100</v>
      </c>
      <c r="M191" s="5">
        <v>0.62</v>
      </c>
      <c r="N191" s="5">
        <f t="shared" si="40"/>
        <v>0.62</v>
      </c>
      <c r="O191" s="5">
        <f t="shared" si="27"/>
        <v>0.62</v>
      </c>
      <c r="P191" s="6">
        <v>1.0040485829959513</v>
      </c>
      <c r="Q191" s="4"/>
      <c r="R191" s="4" t="s">
        <v>186</v>
      </c>
      <c r="S191" s="12"/>
      <c r="T191" s="7">
        <v>1750</v>
      </c>
      <c r="U191" s="7">
        <f t="shared" si="28"/>
        <v>1085</v>
      </c>
      <c r="V191" s="36">
        <f t="shared" si="41"/>
        <v>1.085</v>
      </c>
      <c r="W191" s="4"/>
    </row>
    <row r="192" spans="2:23" ht="15" customHeight="1">
      <c r="B192" s="1">
        <f t="shared" si="38"/>
        <v>392.30769230769226</v>
      </c>
      <c r="C192" s="40">
        <f t="shared" si="26"/>
        <v>6.5000000000000006E-3</v>
      </c>
      <c r="D192" s="22">
        <f t="shared" si="39"/>
        <v>7</v>
      </c>
      <c r="E192" s="3">
        <v>40373</v>
      </c>
      <c r="F192" s="4">
        <v>12673</v>
      </c>
      <c r="G192" s="4">
        <v>1351</v>
      </c>
      <c r="H192" s="4" t="s">
        <v>23</v>
      </c>
      <c r="I192" s="4" t="s">
        <v>21</v>
      </c>
      <c r="J192" s="4">
        <v>112</v>
      </c>
      <c r="K192" s="4">
        <v>80</v>
      </c>
      <c r="L192" s="4" t="str">
        <f t="shared" si="43"/>
        <v>c 70-100</v>
      </c>
      <c r="M192" s="5">
        <v>2.5499999999999998</v>
      </c>
      <c r="N192" s="5">
        <f t="shared" si="40"/>
        <v>2.5499999999999998</v>
      </c>
      <c r="O192" s="5">
        <f t="shared" si="27"/>
        <v>2.5499999999999998</v>
      </c>
      <c r="P192" s="6">
        <v>4.9038461538461533</v>
      </c>
      <c r="Q192" s="4"/>
      <c r="R192" s="4" t="s">
        <v>186</v>
      </c>
      <c r="S192" s="12"/>
      <c r="T192" s="7">
        <v>1850</v>
      </c>
      <c r="U192" s="7">
        <f t="shared" si="28"/>
        <v>4717.5</v>
      </c>
      <c r="V192" s="36">
        <f t="shared" si="41"/>
        <v>4.7175000000000002</v>
      </c>
      <c r="W192" s="4"/>
    </row>
    <row r="193" spans="2:23" ht="15" customHeight="1">
      <c r="B193" s="1">
        <f t="shared" si="38"/>
        <v>60.854700854700845</v>
      </c>
      <c r="C193" s="40">
        <f t="shared" si="26"/>
        <v>6.4999999999999997E-3</v>
      </c>
      <c r="D193" s="22">
        <f t="shared" si="39"/>
        <v>7</v>
      </c>
      <c r="E193" s="3">
        <v>40373</v>
      </c>
      <c r="F193" s="4">
        <v>12674</v>
      </c>
      <c r="G193" s="4">
        <v>1348</v>
      </c>
      <c r="H193" s="4" t="s">
        <v>23</v>
      </c>
      <c r="I193" s="4" t="s">
        <v>21</v>
      </c>
      <c r="J193" s="4">
        <v>112</v>
      </c>
      <c r="K193" s="4">
        <v>60</v>
      </c>
      <c r="L193" s="4" t="str">
        <f t="shared" si="43"/>
        <v>b 50-65</v>
      </c>
      <c r="M193" s="5">
        <v>0.39555555555555555</v>
      </c>
      <c r="N193" s="5">
        <f t="shared" si="40"/>
        <v>0.39555555555555544</v>
      </c>
      <c r="O193" s="5">
        <f t="shared" si="27"/>
        <v>0.39555555555555555</v>
      </c>
      <c r="P193" s="6">
        <v>1.0142450142450141</v>
      </c>
      <c r="Q193" s="4"/>
      <c r="R193" s="4" t="s">
        <v>92</v>
      </c>
      <c r="S193" s="12"/>
      <c r="T193" s="7">
        <v>1850</v>
      </c>
      <c r="U193" s="7">
        <f t="shared" si="28"/>
        <v>731.77777777777771</v>
      </c>
      <c r="V193" s="36">
        <f t="shared" si="41"/>
        <v>0.73177777777777775</v>
      </c>
      <c r="W193" s="4"/>
    </row>
    <row r="194" spans="2:23" ht="15" customHeight="1">
      <c r="B194" s="1">
        <f t="shared" si="38"/>
        <v>76.068376068376082</v>
      </c>
      <c r="C194" s="40">
        <f t="shared" si="26"/>
        <v>6.4999999999999997E-3</v>
      </c>
      <c r="D194" s="22">
        <f t="shared" si="39"/>
        <v>7</v>
      </c>
      <c r="E194" s="3">
        <v>40373</v>
      </c>
      <c r="F194" s="4">
        <v>12674</v>
      </c>
      <c r="G194" s="4">
        <v>1348</v>
      </c>
      <c r="H194" s="4" t="s">
        <v>23</v>
      </c>
      <c r="I194" s="4" t="s">
        <v>21</v>
      </c>
      <c r="J194" s="4">
        <v>112</v>
      </c>
      <c r="K194" s="4">
        <v>75</v>
      </c>
      <c r="L194" s="4" t="str">
        <f t="shared" si="43"/>
        <v>c 70-100</v>
      </c>
      <c r="M194" s="5">
        <v>0.49444444444444446</v>
      </c>
      <c r="N194" s="5">
        <f t="shared" si="40"/>
        <v>0.49444444444444446</v>
      </c>
      <c r="O194" s="5">
        <f t="shared" si="27"/>
        <v>0.49444444444444446</v>
      </c>
      <c r="P194" s="6">
        <v>1.0142450142450143</v>
      </c>
      <c r="Q194" s="4"/>
      <c r="R194" s="4" t="s">
        <v>92</v>
      </c>
      <c r="S194" s="12"/>
      <c r="T194" s="7">
        <v>1850</v>
      </c>
      <c r="U194" s="7">
        <f t="shared" si="28"/>
        <v>914.72222222222229</v>
      </c>
      <c r="V194" s="36">
        <f t="shared" si="41"/>
        <v>0.91472222222222233</v>
      </c>
      <c r="W194" s="4"/>
    </row>
    <row r="195" spans="2:23" ht="15" customHeight="1">
      <c r="B195" s="1">
        <f t="shared" si="38"/>
        <v>330.56856187290975</v>
      </c>
      <c r="C195" s="40">
        <f t="shared" si="26"/>
        <v>6.5000000000000006E-3</v>
      </c>
      <c r="D195" s="22">
        <f t="shared" si="39"/>
        <v>7</v>
      </c>
      <c r="E195" s="3">
        <v>40373</v>
      </c>
      <c r="F195" s="4">
        <v>12672</v>
      </c>
      <c r="G195" s="4">
        <v>1353</v>
      </c>
      <c r="H195" s="4" t="s">
        <v>23</v>
      </c>
      <c r="I195" s="4" t="s">
        <v>21</v>
      </c>
      <c r="J195" s="4">
        <v>112</v>
      </c>
      <c r="K195" s="4">
        <v>70</v>
      </c>
      <c r="L195" s="4" t="str">
        <f t="shared" si="43"/>
        <v>c 70-100</v>
      </c>
      <c r="M195" s="5">
        <v>2.1486956521739131</v>
      </c>
      <c r="N195" s="5">
        <f t="shared" si="40"/>
        <v>2.1486956521739131</v>
      </c>
      <c r="O195" s="5">
        <f t="shared" si="27"/>
        <v>2.1486956521739131</v>
      </c>
      <c r="P195" s="6">
        <v>4.7224080267558532</v>
      </c>
      <c r="Q195" s="4"/>
      <c r="R195" s="4" t="s">
        <v>62</v>
      </c>
      <c r="S195" s="12"/>
      <c r="T195" s="7">
        <v>1900</v>
      </c>
      <c r="U195" s="7">
        <f t="shared" si="28"/>
        <v>4082.521739130435</v>
      </c>
      <c r="V195" s="36">
        <f t="shared" si="41"/>
        <v>4.0825217391304349</v>
      </c>
      <c r="W195" s="4"/>
    </row>
    <row r="196" spans="2:23" ht="15" customHeight="1">
      <c r="B196" s="1">
        <f t="shared" si="38"/>
        <v>212.50836120401337</v>
      </c>
      <c r="C196" s="40">
        <f t="shared" si="26"/>
        <v>6.5000000000000006E-3</v>
      </c>
      <c r="D196" s="22">
        <f t="shared" si="39"/>
        <v>7</v>
      </c>
      <c r="E196" s="3">
        <v>40373</v>
      </c>
      <c r="F196" s="4">
        <v>12672</v>
      </c>
      <c r="G196" s="4">
        <v>1353</v>
      </c>
      <c r="H196" s="4" t="s">
        <v>23</v>
      </c>
      <c r="I196" s="4" t="s">
        <v>21</v>
      </c>
      <c r="J196" s="4">
        <v>112</v>
      </c>
      <c r="K196" s="4">
        <v>75</v>
      </c>
      <c r="L196" s="4" t="str">
        <f t="shared" si="43"/>
        <v>c 70-100</v>
      </c>
      <c r="M196" s="5">
        <v>1.3813043478260869</v>
      </c>
      <c r="N196" s="5">
        <f t="shared" si="40"/>
        <v>1.3813043478260869</v>
      </c>
      <c r="O196" s="5">
        <f t="shared" si="27"/>
        <v>1.3813043478260869</v>
      </c>
      <c r="P196" s="6">
        <v>2.8334448160535115</v>
      </c>
      <c r="Q196" s="4"/>
      <c r="R196" s="4" t="s">
        <v>62</v>
      </c>
      <c r="S196" s="12"/>
      <c r="T196" s="7">
        <v>1900</v>
      </c>
      <c r="U196" s="7">
        <f t="shared" si="28"/>
        <v>2624.478260869565</v>
      </c>
      <c r="V196" s="36">
        <f t="shared" si="41"/>
        <v>2.6244782608695649</v>
      </c>
      <c r="W196" s="4"/>
    </row>
    <row r="197" spans="2:23" ht="15" customHeight="1">
      <c r="B197" s="1">
        <f t="shared" ref="B197:B214" si="44">K197*P197</f>
        <v>375</v>
      </c>
      <c r="C197" s="40">
        <f t="shared" si="26"/>
        <v>8.3305785123966945E-3</v>
      </c>
      <c r="D197" s="22">
        <f t="shared" ref="D197:D214" si="45">MONTH(E197)</f>
        <v>7</v>
      </c>
      <c r="E197" s="3">
        <v>40373</v>
      </c>
      <c r="F197" s="4">
        <v>3747</v>
      </c>
      <c r="G197" s="4">
        <v>120</v>
      </c>
      <c r="H197" s="4" t="s">
        <v>175</v>
      </c>
      <c r="I197" s="4" t="s">
        <v>17</v>
      </c>
      <c r="J197" s="4">
        <v>150</v>
      </c>
      <c r="K197" s="4">
        <v>125</v>
      </c>
      <c r="L197" s="4" t="str">
        <f>IF(K197&lt;50,"a 35-45",IF(AND(K197&gt;=50,K197&lt;=65),"b 50-65",IF(AND(K197&gt;=70,K197&lt;=100),"c 70-100",IF(AND(K197&gt;=105,K197&lt;=120),"d 105-120",IF(K917-250,"e 125-250","fبدون ")))))</f>
        <v>e 125-250</v>
      </c>
      <c r="M197" s="5"/>
      <c r="N197" s="5">
        <f t="shared" ref="N197:N213" si="46">IF(AND(K197&lt;&gt;"",P197&lt;&gt;""),K197*C197*P197,M197)</f>
        <v>3.1239669421487606</v>
      </c>
      <c r="O197" s="5">
        <f t="shared" si="27"/>
        <v>3.1239669421487606</v>
      </c>
      <c r="P197" s="6">
        <v>3</v>
      </c>
      <c r="Q197" s="4"/>
      <c r="R197" s="4"/>
      <c r="S197" s="12"/>
      <c r="T197" s="7">
        <v>2150</v>
      </c>
      <c r="U197" s="7">
        <f t="shared" si="28"/>
        <v>6716.5289256198348</v>
      </c>
      <c r="V197" s="36">
        <f t="shared" ref="V197:V213" si="47">U197/1000</f>
        <v>6.7165289256198344</v>
      </c>
      <c r="W197" s="4"/>
    </row>
    <row r="198" spans="2:23" ht="15" customHeight="1">
      <c r="B198" s="1">
        <f t="shared" si="44"/>
        <v>230</v>
      </c>
      <c r="C198" s="40">
        <f t="shared" ref="C198:C261" si="48">SUMIFS($M$6:$M$12669,$E$6:$E$12669,$E198,$F$6:$F$12669,$F198,$G$6:$G$12669,$G198,$H$6:$H$12669,$H198,$I$6:$I$12669,$I198,$J$6:$J$12669,$J198)/SUMIFS($B$6:$B$12669,$E$6:$E$12669,$E198,$F$6:$F$12669,$F198,$G$6:$G$12669,$G198,$H$6:$H$12669,$H198,$I$6:$I$12669,$I198,$J$6:$J$12669,$J198)</f>
        <v>8.3305785123966945E-3</v>
      </c>
      <c r="D198" s="22">
        <f t="shared" si="45"/>
        <v>7</v>
      </c>
      <c r="E198" s="3">
        <v>40373</v>
      </c>
      <c r="F198" s="4">
        <v>3747</v>
      </c>
      <c r="G198" s="4">
        <v>120</v>
      </c>
      <c r="H198" s="4" t="s">
        <v>175</v>
      </c>
      <c r="I198" s="4" t="s">
        <v>17</v>
      </c>
      <c r="J198" s="4">
        <v>150</v>
      </c>
      <c r="K198" s="4">
        <v>115</v>
      </c>
      <c r="L198" s="4" t="str">
        <f>IF(K198&lt;50,"a 35-45",IF(AND(K198&gt;=50,K198&lt;=65),"b 50-65",IF(AND(K198&gt;=70,K198&lt;=100),"c 70-100",IF(AND(K198&gt;=105,K198&lt;=120),"d 105-120",IF(K918-250,"e 125-250","fبدون ")))))</f>
        <v>d 105-120</v>
      </c>
      <c r="M198" s="5">
        <v>5.04</v>
      </c>
      <c r="N198" s="5">
        <f t="shared" si="46"/>
        <v>1.9160330578512397</v>
      </c>
      <c r="O198" s="5">
        <f t="shared" ref="O198:O261" si="49">IF(OR(M198="",M197=""),N198,M198)</f>
        <v>1.9160330578512397</v>
      </c>
      <c r="P198" s="6">
        <v>2</v>
      </c>
      <c r="Q198" s="4"/>
      <c r="R198" s="4"/>
      <c r="S198" s="12"/>
      <c r="T198" s="7">
        <v>2150</v>
      </c>
      <c r="U198" s="7">
        <f t="shared" si="28"/>
        <v>4119.4710743801652</v>
      </c>
      <c r="V198" s="36">
        <f t="shared" si="47"/>
        <v>4.119471074380165</v>
      </c>
      <c r="W198" s="4"/>
    </row>
    <row r="199" spans="2:23" ht="15" customHeight="1">
      <c r="B199" s="1">
        <f t="shared" si="44"/>
        <v>375</v>
      </c>
      <c r="C199" s="40">
        <f t="shared" si="48"/>
        <v>7.9338842975206613E-3</v>
      </c>
      <c r="D199" s="22">
        <f t="shared" si="45"/>
        <v>7</v>
      </c>
      <c r="E199" s="3">
        <v>40373</v>
      </c>
      <c r="F199" s="4">
        <v>3743</v>
      </c>
      <c r="G199" s="4">
        <v>120</v>
      </c>
      <c r="H199" s="4" t="s">
        <v>175</v>
      </c>
      <c r="I199" s="4" t="s">
        <v>17</v>
      </c>
      <c r="J199" s="4">
        <v>150</v>
      </c>
      <c r="K199" s="4">
        <v>125</v>
      </c>
      <c r="L199" s="4" t="str">
        <f>IF(K199&lt;50,"a 35-45",IF(AND(K199&gt;=50,K199&lt;=65),"b 50-65",IF(AND(K199&gt;=70,K199&lt;=100),"c 70-100",IF(AND(K199&gt;=105,K199&lt;=120),"d 105-120",IF(K919-250,"e 125-250","fبدون ")))))</f>
        <v>e 125-250</v>
      </c>
      <c r="M199" s="5"/>
      <c r="N199" s="5">
        <f t="shared" si="46"/>
        <v>2.9752066115702478</v>
      </c>
      <c r="O199" s="5">
        <f t="shared" si="49"/>
        <v>2.9752066115702478</v>
      </c>
      <c r="P199" s="6">
        <v>3</v>
      </c>
      <c r="Q199" s="4"/>
      <c r="R199" s="4"/>
      <c r="S199" s="12"/>
      <c r="T199" s="7">
        <v>2150</v>
      </c>
      <c r="U199" s="7">
        <f t="shared" ref="U199:U262" si="50">T199*O199</f>
        <v>6396.6942148760327</v>
      </c>
      <c r="V199" s="36">
        <f t="shared" si="47"/>
        <v>6.3966942148760326</v>
      </c>
      <c r="W199" s="4"/>
    </row>
    <row r="200" spans="2:23" ht="15" customHeight="1">
      <c r="B200" s="1">
        <f t="shared" si="44"/>
        <v>230</v>
      </c>
      <c r="C200" s="40">
        <f t="shared" si="48"/>
        <v>7.9338842975206613E-3</v>
      </c>
      <c r="D200" s="22">
        <f t="shared" si="45"/>
        <v>7</v>
      </c>
      <c r="E200" s="3">
        <v>40373</v>
      </c>
      <c r="F200" s="4">
        <v>3743</v>
      </c>
      <c r="G200" s="4">
        <v>120</v>
      </c>
      <c r="H200" s="4" t="s">
        <v>175</v>
      </c>
      <c r="I200" s="4" t="s">
        <v>17</v>
      </c>
      <c r="J200" s="4">
        <v>150</v>
      </c>
      <c r="K200" s="4">
        <v>115</v>
      </c>
      <c r="L200" s="4" t="str">
        <f>IF(K200&lt;50,"a 35-45",IF(AND(K200&gt;=50,K200&lt;=65),"b 50-65",IF(AND(K200&gt;=70,K200&lt;=100),"c 70-100",IF(AND(K200&gt;=105,K200&lt;=120),"d 105-120",IF(K920-250,"e 125-250","fبدون ")))))</f>
        <v>d 105-120</v>
      </c>
      <c r="M200" s="5">
        <v>4.8</v>
      </c>
      <c r="N200" s="5">
        <f t="shared" si="46"/>
        <v>1.824793388429752</v>
      </c>
      <c r="O200" s="5">
        <f t="shared" si="49"/>
        <v>1.824793388429752</v>
      </c>
      <c r="P200" s="6">
        <v>2</v>
      </c>
      <c r="Q200" s="4"/>
      <c r="R200" s="4"/>
      <c r="S200" s="12"/>
      <c r="T200" s="7">
        <v>2150</v>
      </c>
      <c r="U200" s="7">
        <f t="shared" si="50"/>
        <v>3923.3057851239669</v>
      </c>
      <c r="V200" s="36">
        <f t="shared" si="47"/>
        <v>3.9233057851239668</v>
      </c>
      <c r="W200" s="4"/>
    </row>
    <row r="201" spans="2:23" ht="15" customHeight="1">
      <c r="B201" s="1">
        <f t="shared" si="44"/>
        <v>251.76470588235296</v>
      </c>
      <c r="C201" s="40">
        <f t="shared" si="48"/>
        <v>8.5000000000000006E-3</v>
      </c>
      <c r="D201" s="22">
        <f t="shared" si="45"/>
        <v>7</v>
      </c>
      <c r="E201" s="3">
        <v>40373</v>
      </c>
      <c r="F201" s="4">
        <v>3745</v>
      </c>
      <c r="G201" s="4">
        <v>1350</v>
      </c>
      <c r="H201" s="4" t="s">
        <v>23</v>
      </c>
      <c r="I201" s="4" t="s">
        <v>18</v>
      </c>
      <c r="J201" s="4">
        <v>150</v>
      </c>
      <c r="K201" s="4">
        <v>90</v>
      </c>
      <c r="L201" s="4" t="str">
        <f>IF(K201&lt;50,"a 35-45",IF(AND(K201&gt;=50,K201&lt;=65),"b 50-65",IF(AND(K201&gt;=70,K201&lt;=100),"c 70-100",IF(AND(K201&gt;=105,K201&lt;=120),"d 105-120",IF(K938-250,"e 125-250","fبدون ")))))</f>
        <v>c 70-100</v>
      </c>
      <c r="M201" s="5">
        <v>2.14</v>
      </c>
      <c r="N201" s="5">
        <f t="shared" si="46"/>
        <v>2.14</v>
      </c>
      <c r="O201" s="5">
        <f t="shared" si="49"/>
        <v>2.14</v>
      </c>
      <c r="P201" s="6">
        <v>2.797385620915033</v>
      </c>
      <c r="Q201" s="4"/>
      <c r="R201" s="4" t="s">
        <v>186</v>
      </c>
      <c r="S201" s="12"/>
      <c r="T201" s="7">
        <v>3100</v>
      </c>
      <c r="U201" s="7">
        <f t="shared" si="50"/>
        <v>6634</v>
      </c>
      <c r="V201" s="36">
        <f t="shared" si="47"/>
        <v>6.6340000000000003</v>
      </c>
      <c r="W201" s="4"/>
    </row>
    <row r="202" spans="2:23" ht="15" customHeight="1">
      <c r="B202" s="1">
        <f t="shared" si="44"/>
        <v>190.58823529411765</v>
      </c>
      <c r="C202" s="40">
        <f t="shared" si="48"/>
        <v>8.5000000000000006E-3</v>
      </c>
      <c r="D202" s="22">
        <f t="shared" si="45"/>
        <v>7</v>
      </c>
      <c r="E202" s="3">
        <v>40373</v>
      </c>
      <c r="F202" s="4">
        <v>3744</v>
      </c>
      <c r="G202" s="4">
        <v>1349</v>
      </c>
      <c r="H202" s="4" t="s">
        <v>23</v>
      </c>
      <c r="I202" s="4" t="s">
        <v>18</v>
      </c>
      <c r="J202" s="4">
        <v>150</v>
      </c>
      <c r="K202" s="4">
        <v>90</v>
      </c>
      <c r="L202" s="4" t="str">
        <f>IF(K202&lt;50,"a 35-45",IF(AND(K202&gt;=50,K202&lt;=65),"b 50-65",IF(AND(K202&gt;=70,K202&lt;=100),"c 70-100",IF(AND(K202&gt;=105,K202&lt;=120),"d 105-120",IF(K939-250,"e 125-250","fبدون ")))))</f>
        <v>c 70-100</v>
      </c>
      <c r="M202" s="5">
        <v>1.62</v>
      </c>
      <c r="N202" s="5">
        <f t="shared" si="46"/>
        <v>1.62</v>
      </c>
      <c r="O202" s="5">
        <f t="shared" si="49"/>
        <v>1.62</v>
      </c>
      <c r="P202" s="6">
        <v>2.1176470588235294</v>
      </c>
      <c r="Q202" s="4"/>
      <c r="R202" s="4" t="s">
        <v>67</v>
      </c>
      <c r="S202" s="12"/>
      <c r="T202" s="7">
        <v>3100</v>
      </c>
      <c r="U202" s="7">
        <f t="shared" si="50"/>
        <v>5022</v>
      </c>
      <c r="V202" s="36">
        <f t="shared" si="47"/>
        <v>5.0220000000000002</v>
      </c>
      <c r="W202" s="4"/>
    </row>
    <row r="203" spans="2:23" ht="15" customHeight="1">
      <c r="B203" s="1">
        <f t="shared" si="44"/>
        <v>85.400313971742563</v>
      </c>
      <c r="C203" s="40">
        <f t="shared" si="48"/>
        <v>6.4999999999999997E-3</v>
      </c>
      <c r="D203" s="22">
        <f t="shared" si="45"/>
        <v>7</v>
      </c>
      <c r="E203" s="3">
        <v>40374</v>
      </c>
      <c r="F203" s="4">
        <v>12678</v>
      </c>
      <c r="G203" s="4">
        <v>1363</v>
      </c>
      <c r="H203" s="4" t="s">
        <v>29</v>
      </c>
      <c r="I203" s="4" t="s">
        <v>21</v>
      </c>
      <c r="J203" s="4">
        <v>112</v>
      </c>
      <c r="K203" s="4">
        <v>50</v>
      </c>
      <c r="L203" s="4" t="str">
        <f>IF(K203&lt;50,"a 35-45",IF(AND(K203&gt;=50,K203&lt;=65),"b 50-65",IF(AND(K203&gt;=70,K203&lt;=100),"c 70-100",IF(AND(K203&gt;=105,K203&lt;=120),"d 105-120",IF(K940-250,"e 125-250","fبدون ")))))</f>
        <v>b 50-65</v>
      </c>
      <c r="M203" s="5">
        <v>0.55510204081632664</v>
      </c>
      <c r="N203" s="5">
        <f t="shared" si="46"/>
        <v>0.55510204081632664</v>
      </c>
      <c r="O203" s="5">
        <f t="shared" si="49"/>
        <v>0.55510204081632664</v>
      </c>
      <c r="P203" s="6">
        <v>1.7080062794348512</v>
      </c>
      <c r="Q203" s="4" t="s">
        <v>30</v>
      </c>
      <c r="R203" s="4" t="s">
        <v>92</v>
      </c>
      <c r="S203" s="12"/>
      <c r="T203" s="7">
        <v>1600</v>
      </c>
      <c r="U203" s="7">
        <f t="shared" si="50"/>
        <v>888.16326530612264</v>
      </c>
      <c r="V203" s="36">
        <f t="shared" si="47"/>
        <v>0.88816326530612266</v>
      </c>
      <c r="W203" s="4"/>
    </row>
    <row r="204" spans="2:23" ht="15" customHeight="1">
      <c r="B204" s="1">
        <f t="shared" si="44"/>
        <v>51.24018838304552</v>
      </c>
      <c r="C204" s="40">
        <f t="shared" si="48"/>
        <v>6.4999999999999997E-3</v>
      </c>
      <c r="D204" s="22">
        <f t="shared" si="45"/>
        <v>7</v>
      </c>
      <c r="E204" s="3">
        <v>40374</v>
      </c>
      <c r="F204" s="4">
        <v>12678</v>
      </c>
      <c r="G204" s="4">
        <v>1363</v>
      </c>
      <c r="H204" s="4" t="s">
        <v>29</v>
      </c>
      <c r="I204" s="4" t="s">
        <v>21</v>
      </c>
      <c r="J204" s="4">
        <v>112</v>
      </c>
      <c r="K204" s="4">
        <v>60</v>
      </c>
      <c r="L204" s="4" t="str">
        <f>IF(K204&lt;50,"a 35-45",IF(AND(K204&gt;=50,K204&lt;=65),"b 50-65",IF(AND(K204&gt;=70,K204&lt;=100),"c 70-100",IF(AND(K204&gt;=105,K204&lt;=120),"d 105-120",IF(K941-250,"e 125-250","fبدون ")))))</f>
        <v>b 50-65</v>
      </c>
      <c r="M204" s="5">
        <v>0.33306122448979592</v>
      </c>
      <c r="N204" s="5">
        <f t="shared" si="46"/>
        <v>0.33306122448979586</v>
      </c>
      <c r="O204" s="5">
        <f t="shared" si="49"/>
        <v>0.33306122448979592</v>
      </c>
      <c r="P204" s="6">
        <v>0.85400313971742536</v>
      </c>
      <c r="Q204" s="4" t="s">
        <v>30</v>
      </c>
      <c r="R204" s="4" t="s">
        <v>92</v>
      </c>
      <c r="S204" s="12"/>
      <c r="T204" s="7">
        <v>1600</v>
      </c>
      <c r="U204" s="7">
        <f t="shared" si="50"/>
        <v>532.89795918367349</v>
      </c>
      <c r="V204" s="36">
        <f t="shared" si="47"/>
        <v>0.53289795918367344</v>
      </c>
      <c r="W204" s="4"/>
    </row>
    <row r="205" spans="2:23" ht="15" customHeight="1">
      <c r="B205" s="1">
        <f t="shared" si="44"/>
        <v>72.590266875981172</v>
      </c>
      <c r="C205" s="40">
        <f t="shared" si="48"/>
        <v>6.4999999999999997E-3</v>
      </c>
      <c r="D205" s="22">
        <f t="shared" si="45"/>
        <v>7</v>
      </c>
      <c r="E205" s="3">
        <v>40374</v>
      </c>
      <c r="F205" s="4">
        <v>12678</v>
      </c>
      <c r="G205" s="4">
        <v>1363</v>
      </c>
      <c r="H205" s="4" t="s">
        <v>29</v>
      </c>
      <c r="I205" s="4" t="s">
        <v>21</v>
      </c>
      <c r="J205" s="4">
        <v>112</v>
      </c>
      <c r="K205" s="4">
        <v>85</v>
      </c>
      <c r="L205" s="4" t="str">
        <f>IF(K205&lt;50,"a 35-45",IF(AND(K205&gt;=50,K205&lt;=65),"b 50-65",IF(AND(K205&gt;=70,K205&lt;=100),"c 70-100",IF(AND(K205&gt;=105,K205&lt;=120),"d 105-120",IF(K942-250,"e 125-250","fبدون ")))))</f>
        <v>c 70-100</v>
      </c>
      <c r="M205" s="5">
        <v>0.4718367346938776</v>
      </c>
      <c r="N205" s="5">
        <f t="shared" si="46"/>
        <v>0.4718367346938776</v>
      </c>
      <c r="O205" s="5">
        <f t="shared" si="49"/>
        <v>0.4718367346938776</v>
      </c>
      <c r="P205" s="6">
        <v>0.85400313971742559</v>
      </c>
      <c r="Q205" s="4" t="s">
        <v>30</v>
      </c>
      <c r="R205" s="4" t="s">
        <v>92</v>
      </c>
      <c r="S205" s="12"/>
      <c r="T205" s="7">
        <v>1600</v>
      </c>
      <c r="U205" s="7">
        <f t="shared" si="50"/>
        <v>754.93877551020421</v>
      </c>
      <c r="V205" s="36">
        <f t="shared" si="47"/>
        <v>0.75493877551020416</v>
      </c>
      <c r="W205" s="4"/>
    </row>
    <row r="206" spans="2:23" ht="15" customHeight="1">
      <c r="B206" s="1">
        <f t="shared" si="44"/>
        <v>249.23076923076925</v>
      </c>
      <c r="C206" s="40">
        <f t="shared" si="48"/>
        <v>6.4999999999999997E-3</v>
      </c>
      <c r="D206" s="22">
        <f t="shared" si="45"/>
        <v>7</v>
      </c>
      <c r="E206" s="3">
        <v>40374</v>
      </c>
      <c r="F206" s="4">
        <v>12679</v>
      </c>
      <c r="G206" s="4">
        <v>1354</v>
      </c>
      <c r="H206" s="4" t="s">
        <v>175</v>
      </c>
      <c r="I206" s="4" t="s">
        <v>21</v>
      </c>
      <c r="J206" s="4">
        <v>112</v>
      </c>
      <c r="K206" s="4">
        <v>65</v>
      </c>
      <c r="L206" s="4" t="str">
        <f>IF(K206&lt;50,"a 35-45",IF(AND(K206&gt;=50,K206&lt;=65),"b 50-65",IF(AND(K206&gt;=70,K206&lt;=100),"c 70-100",IF(AND(K206&gt;=105,K206&lt;=120),"d 105-120",IF(#REF!-250,"e 125-250","fبدون ")))))</f>
        <v>b 50-65</v>
      </c>
      <c r="M206" s="5">
        <v>1.62</v>
      </c>
      <c r="N206" s="5">
        <f t="shared" si="46"/>
        <v>1.62</v>
      </c>
      <c r="O206" s="5">
        <f t="shared" si="49"/>
        <v>1.62</v>
      </c>
      <c r="P206" s="6">
        <v>3.8343195266272194</v>
      </c>
      <c r="Q206" s="4"/>
      <c r="R206" s="4"/>
      <c r="S206" s="12"/>
      <c r="T206" s="7">
        <v>1900</v>
      </c>
      <c r="U206" s="7">
        <f t="shared" si="50"/>
        <v>3078</v>
      </c>
      <c r="V206" s="36">
        <f t="shared" si="47"/>
        <v>3.0779999999999998</v>
      </c>
      <c r="W206" s="4"/>
    </row>
    <row r="207" spans="2:23" ht="15" customHeight="1">
      <c r="B207" s="1">
        <f t="shared" si="44"/>
        <v>90.769230769230774</v>
      </c>
      <c r="C207" s="40">
        <f t="shared" si="48"/>
        <v>6.4999999999999997E-3</v>
      </c>
      <c r="D207" s="22">
        <f t="shared" si="45"/>
        <v>7</v>
      </c>
      <c r="E207" s="3">
        <v>40374</v>
      </c>
      <c r="F207" s="4">
        <v>12680</v>
      </c>
      <c r="G207" s="4">
        <v>1354</v>
      </c>
      <c r="H207" s="4" t="s">
        <v>175</v>
      </c>
      <c r="I207" s="4" t="s">
        <v>21</v>
      </c>
      <c r="J207" s="4">
        <v>112</v>
      </c>
      <c r="K207" s="4">
        <v>55</v>
      </c>
      <c r="L207" s="4" t="str">
        <f>IF(K207&lt;50,"a 35-45",IF(AND(K207&gt;=50,K207&lt;=65),"b 50-65",IF(AND(K207&gt;=70,K207&lt;=100),"c 70-100",IF(AND(K207&gt;=105,K207&lt;=120),"d 105-120",IF(#REF!-250,"e 125-250","fبدون ")))))</f>
        <v>b 50-65</v>
      </c>
      <c r="M207" s="5">
        <v>0.59</v>
      </c>
      <c r="N207" s="5">
        <f t="shared" si="46"/>
        <v>0.59</v>
      </c>
      <c r="O207" s="5">
        <f t="shared" si="49"/>
        <v>0.59</v>
      </c>
      <c r="P207" s="6">
        <v>1.6503496503496504</v>
      </c>
      <c r="Q207" s="4"/>
      <c r="R207" s="4"/>
      <c r="S207" s="12"/>
      <c r="T207" s="7">
        <v>1900</v>
      </c>
      <c r="U207" s="7">
        <f t="shared" si="50"/>
        <v>1121</v>
      </c>
      <c r="V207" s="36">
        <f t="shared" si="47"/>
        <v>1.121</v>
      </c>
      <c r="W207" s="4"/>
    </row>
    <row r="208" spans="2:23" ht="15" customHeight="1">
      <c r="B208" s="1">
        <f t="shared" si="44"/>
        <v>129.23076923076923</v>
      </c>
      <c r="C208" s="40">
        <f t="shared" si="48"/>
        <v>6.4999999999999997E-3</v>
      </c>
      <c r="D208" s="22">
        <f t="shared" si="45"/>
        <v>7</v>
      </c>
      <c r="E208" s="3">
        <v>40374</v>
      </c>
      <c r="F208" s="4">
        <v>12680</v>
      </c>
      <c r="G208" s="4">
        <v>1354</v>
      </c>
      <c r="H208" s="4" t="s">
        <v>175</v>
      </c>
      <c r="I208" s="4" t="s">
        <v>21</v>
      </c>
      <c r="J208" s="4">
        <v>112</v>
      </c>
      <c r="K208" s="4">
        <v>65</v>
      </c>
      <c r="L208" s="4" t="str">
        <f>IF(K208&lt;50,"a 35-45",IF(AND(K208&gt;=50,K208&lt;=65),"b 50-65",IF(AND(K208&gt;=70,K208&lt;=100),"c 70-100",IF(AND(K208&gt;=105,K208&lt;=120),"d 105-120",IF(#REF!-250,"e 125-250","fبدون ")))))</f>
        <v>b 50-65</v>
      </c>
      <c r="M208" s="5">
        <v>0.84</v>
      </c>
      <c r="N208" s="5">
        <f t="shared" si="46"/>
        <v>0.84</v>
      </c>
      <c r="O208" s="5">
        <f t="shared" si="49"/>
        <v>0.84</v>
      </c>
      <c r="P208" s="6">
        <v>1.9881656804733727</v>
      </c>
      <c r="Q208" s="4"/>
      <c r="R208" s="4"/>
      <c r="S208" s="12"/>
      <c r="T208" s="7">
        <v>1900</v>
      </c>
      <c r="U208" s="7">
        <f t="shared" si="50"/>
        <v>1596</v>
      </c>
      <c r="V208" s="36">
        <f t="shared" si="47"/>
        <v>1.5960000000000001</v>
      </c>
      <c r="W208" s="4"/>
    </row>
    <row r="209" spans="2:23" ht="15" customHeight="1">
      <c r="B209" s="1">
        <f t="shared" si="44"/>
        <v>343.32657200811354</v>
      </c>
      <c r="C209" s="40">
        <f t="shared" si="48"/>
        <v>8.5000000000000006E-3</v>
      </c>
      <c r="D209" s="22">
        <f t="shared" si="45"/>
        <v>7</v>
      </c>
      <c r="E209" s="3">
        <v>40374</v>
      </c>
      <c r="F209" s="4">
        <v>3753</v>
      </c>
      <c r="G209" s="4">
        <v>1355</v>
      </c>
      <c r="H209" s="4" t="s">
        <v>175</v>
      </c>
      <c r="I209" s="4" t="s">
        <v>18</v>
      </c>
      <c r="J209" s="4">
        <v>150</v>
      </c>
      <c r="K209" s="4">
        <v>155</v>
      </c>
      <c r="L209" s="4" t="e">
        <f>IF(K209&lt;50,"a 35-45",IF(AND(K209&gt;=50,K209&lt;=65),"b 50-65",IF(AND(K209&gt;=70,K209&lt;=100),"c 70-100",IF(AND(K209&gt;=105,K209&lt;=120),"d 105-120",IF(#REF!-250,"e 125-250","fبدون ")))))</f>
        <v>#REF!</v>
      </c>
      <c r="M209" s="5">
        <v>2.9182758620689651</v>
      </c>
      <c r="N209" s="5">
        <f t="shared" si="46"/>
        <v>2.9182758620689655</v>
      </c>
      <c r="O209" s="5">
        <f t="shared" si="49"/>
        <v>2.9182758620689651</v>
      </c>
      <c r="P209" s="6">
        <v>2.2150101419878294</v>
      </c>
      <c r="Q209" s="4"/>
      <c r="R209" s="4"/>
      <c r="S209" s="12"/>
      <c r="T209" s="7">
        <v>3200</v>
      </c>
      <c r="U209" s="7">
        <f t="shared" si="50"/>
        <v>9338.4827586206884</v>
      </c>
      <c r="V209" s="36">
        <f t="shared" si="47"/>
        <v>9.3384827586206889</v>
      </c>
      <c r="W209" s="4"/>
    </row>
    <row r="210" spans="2:23" ht="15" customHeight="1">
      <c r="B210" s="1">
        <f t="shared" si="44"/>
        <v>155.05070993914808</v>
      </c>
      <c r="C210" s="40">
        <f t="shared" si="48"/>
        <v>8.5000000000000006E-3</v>
      </c>
      <c r="D210" s="22">
        <f t="shared" si="45"/>
        <v>7</v>
      </c>
      <c r="E210" s="3">
        <v>40374</v>
      </c>
      <c r="F210" s="4">
        <v>3753</v>
      </c>
      <c r="G210" s="4">
        <v>1355</v>
      </c>
      <c r="H210" s="4" t="s">
        <v>175</v>
      </c>
      <c r="I210" s="4" t="s">
        <v>18</v>
      </c>
      <c r="J210" s="4">
        <v>150</v>
      </c>
      <c r="K210" s="4">
        <v>140</v>
      </c>
      <c r="L210" s="4" t="e">
        <f>IF(K210&lt;50,"a 35-45",IF(AND(K210&gt;=50,K210&lt;=65),"b 50-65",IF(AND(K210&gt;=70,K210&lt;=100),"c 70-100",IF(AND(K210&gt;=105,K210&lt;=120),"d 105-120",IF(#REF!-250,"e 125-250","fبدون ")))))</f>
        <v>#REF!</v>
      </c>
      <c r="M210" s="5">
        <v>1.3179310344827586</v>
      </c>
      <c r="N210" s="5">
        <f t="shared" si="46"/>
        <v>1.3179310344827591</v>
      </c>
      <c r="O210" s="5">
        <f t="shared" si="49"/>
        <v>1.3179310344827586</v>
      </c>
      <c r="P210" s="6">
        <v>1.1075050709939149</v>
      </c>
      <c r="Q210" s="4"/>
      <c r="R210" s="4"/>
      <c r="S210" s="12"/>
      <c r="T210" s="7">
        <v>3200</v>
      </c>
      <c r="U210" s="7">
        <f t="shared" si="50"/>
        <v>4217.3793103448279</v>
      </c>
      <c r="V210" s="36">
        <f t="shared" si="47"/>
        <v>4.2173793103448283</v>
      </c>
      <c r="W210" s="4"/>
    </row>
    <row r="211" spans="2:23" ht="15" customHeight="1">
      <c r="B211" s="1">
        <f t="shared" si="44"/>
        <v>143.9756592292089</v>
      </c>
      <c r="C211" s="40">
        <f t="shared" si="48"/>
        <v>8.5000000000000006E-3</v>
      </c>
      <c r="D211" s="22">
        <f t="shared" si="45"/>
        <v>7</v>
      </c>
      <c r="E211" s="3">
        <v>40374</v>
      </c>
      <c r="F211" s="4">
        <v>3753</v>
      </c>
      <c r="G211" s="4">
        <v>1355</v>
      </c>
      <c r="H211" s="4" t="s">
        <v>175</v>
      </c>
      <c r="I211" s="4" t="s">
        <v>18</v>
      </c>
      <c r="J211" s="4">
        <v>150</v>
      </c>
      <c r="K211" s="4">
        <v>130</v>
      </c>
      <c r="L211" s="4" t="e">
        <f>IF(K211&lt;50,"a 35-45",IF(AND(K211&gt;=50,K211&lt;=65),"b 50-65",IF(AND(K211&gt;=70,K211&lt;=100),"c 70-100",IF(AND(K211&gt;=105,K211&lt;=120),"d 105-120",IF(#REF!-250,"e 125-250","fبدون ")))))</f>
        <v>#REF!</v>
      </c>
      <c r="M211" s="5">
        <v>1.2237931034482759</v>
      </c>
      <c r="N211" s="5">
        <f t="shared" si="46"/>
        <v>1.2237931034482756</v>
      </c>
      <c r="O211" s="5">
        <f t="shared" si="49"/>
        <v>1.2237931034482759</v>
      </c>
      <c r="P211" s="6">
        <v>1.1075050709939147</v>
      </c>
      <c r="Q211" s="4"/>
      <c r="R211" s="4"/>
      <c r="S211" s="12"/>
      <c r="T211" s="7">
        <v>3200</v>
      </c>
      <c r="U211" s="7">
        <f t="shared" si="50"/>
        <v>3916.1379310344828</v>
      </c>
      <c r="V211" s="36">
        <f t="shared" si="47"/>
        <v>3.9161379310344828</v>
      </c>
      <c r="W211" s="4"/>
    </row>
    <row r="212" spans="2:23" ht="15" customHeight="1">
      <c r="B212" s="1">
        <f t="shared" si="44"/>
        <v>346.52406417112297</v>
      </c>
      <c r="C212" s="40">
        <f t="shared" si="48"/>
        <v>8.5000000000000006E-3</v>
      </c>
      <c r="D212" s="22">
        <f t="shared" si="45"/>
        <v>7</v>
      </c>
      <c r="E212" s="3">
        <v>40374</v>
      </c>
      <c r="F212" s="4">
        <v>3753</v>
      </c>
      <c r="G212" s="4">
        <v>1355</v>
      </c>
      <c r="H212" s="4" t="s">
        <v>175</v>
      </c>
      <c r="I212" s="4" t="s">
        <v>18</v>
      </c>
      <c r="J212" s="4">
        <v>150</v>
      </c>
      <c r="K212" s="4">
        <v>150</v>
      </c>
      <c r="L212" s="4" t="e">
        <f>IF(K212&lt;50,"a 35-45",IF(AND(K212&gt;=50,K212&lt;=65),"b 50-65",IF(AND(K212&gt;=70,K212&lt;=100),"c 70-100",IF(AND(K212&gt;=105,K212&lt;=120),"d 105-120",IF(#REF!-250,"e 125-250","fبدون ")))))</f>
        <v>#REF!</v>
      </c>
      <c r="M212" s="5">
        <v>2.9454545454545453</v>
      </c>
      <c r="N212" s="5">
        <f t="shared" si="46"/>
        <v>2.9454545454545458</v>
      </c>
      <c r="O212" s="5">
        <f t="shared" si="49"/>
        <v>2.9454545454545453</v>
      </c>
      <c r="P212" s="6">
        <v>2.3101604278074865</v>
      </c>
      <c r="Q212" s="4"/>
      <c r="R212" s="4"/>
      <c r="S212" s="12"/>
      <c r="T212" s="7">
        <v>3200</v>
      </c>
      <c r="U212" s="7">
        <f t="shared" si="50"/>
        <v>9425.4545454545441</v>
      </c>
      <c r="V212" s="36">
        <f t="shared" si="47"/>
        <v>9.425454545454544</v>
      </c>
      <c r="W212" s="4"/>
    </row>
    <row r="213" spans="2:23" ht="15" customHeight="1">
      <c r="B213" s="1">
        <f t="shared" si="44"/>
        <v>288.77005347593581</v>
      </c>
      <c r="C213" s="40">
        <f t="shared" si="48"/>
        <v>8.5000000000000006E-3</v>
      </c>
      <c r="D213" s="22">
        <f t="shared" si="45"/>
        <v>7</v>
      </c>
      <c r="E213" s="3">
        <v>40374</v>
      </c>
      <c r="F213" s="4">
        <v>3753</v>
      </c>
      <c r="G213" s="4">
        <v>1355</v>
      </c>
      <c r="H213" s="4" t="s">
        <v>175</v>
      </c>
      <c r="I213" s="4" t="s">
        <v>18</v>
      </c>
      <c r="J213" s="4">
        <v>150</v>
      </c>
      <c r="K213" s="4">
        <v>125</v>
      </c>
      <c r="L213" s="4" t="e">
        <f>IF(K213&lt;50,"a 35-45",IF(AND(K213&gt;=50,K213&lt;=65),"b 50-65",IF(AND(K213&gt;=70,K213&lt;=100),"c 70-100",IF(AND(K213&gt;=105,K213&lt;=120),"d 105-120",IF(#REF!-250,"e 125-250","fبدون ")))))</f>
        <v>#REF!</v>
      </c>
      <c r="M213" s="5">
        <v>2.4545454545454546</v>
      </c>
      <c r="N213" s="5">
        <f t="shared" si="46"/>
        <v>2.4545454545454546</v>
      </c>
      <c r="O213" s="5">
        <f t="shared" si="49"/>
        <v>2.4545454545454546</v>
      </c>
      <c r="P213" s="6">
        <v>2.3101604278074865</v>
      </c>
      <c r="Q213" s="4"/>
      <c r="R213" s="4"/>
      <c r="S213" s="12"/>
      <c r="T213" s="7">
        <v>3200</v>
      </c>
      <c r="U213" s="7">
        <f t="shared" si="50"/>
        <v>7854.545454545455</v>
      </c>
      <c r="V213" s="36">
        <f t="shared" si="47"/>
        <v>7.8545454545454554</v>
      </c>
      <c r="W213" s="4"/>
    </row>
    <row r="214" spans="2:23" ht="15" customHeight="1">
      <c r="B214" s="1">
        <f t="shared" si="44"/>
        <v>81.25</v>
      </c>
      <c r="C214" s="40">
        <f t="shared" si="48"/>
        <v>8.0000000000000002E-3</v>
      </c>
      <c r="D214" s="22">
        <f t="shared" si="45"/>
        <v>7</v>
      </c>
      <c r="E214" s="3">
        <v>40374</v>
      </c>
      <c r="F214" s="4">
        <v>3753</v>
      </c>
      <c r="G214" s="4">
        <v>1356</v>
      </c>
      <c r="H214" s="4" t="s">
        <v>175</v>
      </c>
      <c r="I214" s="4" t="s">
        <v>17</v>
      </c>
      <c r="J214" s="4">
        <v>150</v>
      </c>
      <c r="K214" s="4">
        <v>80</v>
      </c>
      <c r="L214" s="4" t="str">
        <f>IF(K214&lt;50,"a 35-45",IF(AND(K214&gt;=50,K214&lt;=65),"b 50-65",IF(AND(K214&gt;=70,K214&lt;=100),"c 70-100",IF(AND(K214&gt;=105,K214&lt;=120),"d 105-120",IF(#REF!-250,"e 125-250","fبدون ")))))</f>
        <v>c 70-100</v>
      </c>
      <c r="M214" s="5">
        <v>0.65</v>
      </c>
      <c r="N214" s="5">
        <f t="shared" ref="N214:N239" si="51">IF(AND(K214&lt;&gt;"",P214&lt;&gt;""),K214*C214*P214,M214)</f>
        <v>0.65</v>
      </c>
      <c r="O214" s="5">
        <f t="shared" si="49"/>
        <v>0.65</v>
      </c>
      <c r="P214" s="6">
        <v>1.015625</v>
      </c>
      <c r="Q214" s="4"/>
      <c r="R214" s="4"/>
      <c r="S214" s="12"/>
      <c r="T214" s="7">
        <v>2150</v>
      </c>
      <c r="U214" s="7">
        <f t="shared" si="50"/>
        <v>1397.5</v>
      </c>
      <c r="V214" s="36">
        <f t="shared" ref="V214:V239" si="52">U214/1000</f>
        <v>1.3975</v>
      </c>
      <c r="W214" s="4"/>
    </row>
    <row r="215" spans="2:23" ht="15" customHeight="1">
      <c r="B215" s="1">
        <f t="shared" ref="B215:B239" si="53">K215*P215</f>
        <v>129.69696969696969</v>
      </c>
      <c r="C215" s="40">
        <f t="shared" si="48"/>
        <v>8.2500000000000004E-3</v>
      </c>
      <c r="D215" s="22">
        <f t="shared" ref="D215:D239" si="54">MONTH(E215)</f>
        <v>7</v>
      </c>
      <c r="E215" s="3">
        <v>40374</v>
      </c>
      <c r="F215" s="4">
        <v>3755</v>
      </c>
      <c r="G215" s="4">
        <v>1361</v>
      </c>
      <c r="H215" s="4" t="s">
        <v>177</v>
      </c>
      <c r="I215" s="4" t="s">
        <v>25</v>
      </c>
      <c r="J215" s="4">
        <v>150</v>
      </c>
      <c r="K215" s="4">
        <v>125</v>
      </c>
      <c r="L215" s="4" t="e">
        <f>IF(K215&lt;50,"a 35-45",IF(AND(K215&gt;=50,K215&lt;=65),"b 50-65",IF(AND(K215&gt;=70,K215&lt;=100),"c 70-100",IF(AND(K215&gt;=105,K215&lt;=120),"d 105-120",IF(#REF!-250,"e 125-250","fبدون ")))))</f>
        <v>#REF!</v>
      </c>
      <c r="M215" s="5">
        <v>1.07</v>
      </c>
      <c r="N215" s="5">
        <f t="shared" si="51"/>
        <v>1.07</v>
      </c>
      <c r="O215" s="5">
        <f t="shared" si="49"/>
        <v>1.07</v>
      </c>
      <c r="P215" s="6">
        <v>1.0375757575757576</v>
      </c>
      <c r="Q215" s="4"/>
      <c r="R215" s="4"/>
      <c r="S215" s="12"/>
      <c r="T215" s="7">
        <v>2300</v>
      </c>
      <c r="U215" s="7">
        <f t="shared" si="50"/>
        <v>2461</v>
      </c>
      <c r="V215" s="36">
        <f t="shared" si="52"/>
        <v>2.4609999999999999</v>
      </c>
      <c r="W215" s="4"/>
    </row>
    <row r="216" spans="2:23" ht="15" customHeight="1">
      <c r="B216" s="1">
        <f t="shared" si="53"/>
        <v>115.00000000000001</v>
      </c>
      <c r="C216" s="40">
        <f t="shared" si="48"/>
        <v>8.0000000000000002E-3</v>
      </c>
      <c r="D216" s="22">
        <f t="shared" si="54"/>
        <v>7</v>
      </c>
      <c r="E216" s="3">
        <v>40374</v>
      </c>
      <c r="F216" s="4">
        <v>3756</v>
      </c>
      <c r="G216" s="4">
        <v>1362</v>
      </c>
      <c r="H216" s="4" t="s">
        <v>177</v>
      </c>
      <c r="I216" s="4" t="s">
        <v>17</v>
      </c>
      <c r="J216" s="4">
        <v>150</v>
      </c>
      <c r="K216" s="4">
        <v>105</v>
      </c>
      <c r="L216" s="4" t="str">
        <f>IF(K216&lt;50,"a 35-45",IF(AND(K216&gt;=50,K216&lt;=65),"b 50-65",IF(AND(K216&gt;=70,K216&lt;=100),"c 70-100",IF(AND(K216&gt;=105,K216&lt;=120),"d 105-120",IF(#REF!-250,"e 125-250","fبدون ")))))</f>
        <v>d 105-120</v>
      </c>
      <c r="M216" s="5">
        <v>0.92</v>
      </c>
      <c r="N216" s="5">
        <f t="shared" si="51"/>
        <v>0.92</v>
      </c>
      <c r="O216" s="5">
        <f t="shared" si="49"/>
        <v>0.92</v>
      </c>
      <c r="P216" s="6">
        <v>1.0952380952380953</v>
      </c>
      <c r="Q216" s="4"/>
      <c r="R216" s="4"/>
      <c r="S216" s="12"/>
      <c r="T216" s="7">
        <v>2150</v>
      </c>
      <c r="U216" s="7">
        <f t="shared" si="50"/>
        <v>1978</v>
      </c>
      <c r="V216" s="36">
        <f t="shared" si="52"/>
        <v>1.978</v>
      </c>
      <c r="W216" s="4"/>
    </row>
    <row r="217" spans="2:23" ht="15" customHeight="1">
      <c r="B217" s="1">
        <f t="shared" si="53"/>
        <v>631.76470588235293</v>
      </c>
      <c r="C217" s="40">
        <f t="shared" si="48"/>
        <v>8.5000000000000006E-3</v>
      </c>
      <c r="D217" s="22">
        <f t="shared" si="54"/>
        <v>7</v>
      </c>
      <c r="E217" s="3">
        <v>40374</v>
      </c>
      <c r="F217" s="4">
        <v>3754</v>
      </c>
      <c r="G217" s="4">
        <v>1359</v>
      </c>
      <c r="H217" s="4" t="s">
        <v>23</v>
      </c>
      <c r="I217" s="4" t="s">
        <v>18</v>
      </c>
      <c r="J217" s="4">
        <v>150</v>
      </c>
      <c r="K217" s="4">
        <v>90</v>
      </c>
      <c r="L217" s="4" t="str">
        <f>IF(K217&lt;50,"a 35-45",IF(AND(K217&gt;=50,K217&lt;=65),"b 50-65",IF(AND(K217&gt;=70,K217&lt;=100),"c 70-100",IF(AND(K217&gt;=105,K217&lt;=120),"d 105-120",IF(#REF!-250,"e 125-250","fبدون ")))))</f>
        <v>c 70-100</v>
      </c>
      <c r="M217" s="5">
        <v>5.37</v>
      </c>
      <c r="N217" s="5">
        <f t="shared" si="51"/>
        <v>5.37</v>
      </c>
      <c r="O217" s="5">
        <f t="shared" si="49"/>
        <v>5.37</v>
      </c>
      <c r="P217" s="6">
        <v>7.0196078431372548</v>
      </c>
      <c r="Q217" s="4"/>
      <c r="R217" s="4" t="s">
        <v>96</v>
      </c>
      <c r="S217" s="12"/>
      <c r="T217" s="7">
        <v>3100</v>
      </c>
      <c r="U217" s="7">
        <f t="shared" si="50"/>
        <v>16647</v>
      </c>
      <c r="V217" s="36">
        <f t="shared" si="52"/>
        <v>16.646999999999998</v>
      </c>
      <c r="W217" s="4"/>
    </row>
    <row r="218" spans="2:23" ht="15" customHeight="1">
      <c r="B218" s="1">
        <f t="shared" si="53"/>
        <v>99.395866454689994</v>
      </c>
      <c r="C218" s="40">
        <f t="shared" si="48"/>
        <v>8.4999999999999989E-3</v>
      </c>
      <c r="D218" s="22">
        <f t="shared" si="54"/>
        <v>7</v>
      </c>
      <c r="E218" s="3">
        <v>40374</v>
      </c>
      <c r="F218" s="4">
        <v>3757</v>
      </c>
      <c r="G218" s="4">
        <v>1360</v>
      </c>
      <c r="H218" s="4" t="s">
        <v>23</v>
      </c>
      <c r="I218" s="4" t="s">
        <v>18</v>
      </c>
      <c r="J218" s="4">
        <v>150</v>
      </c>
      <c r="K218" s="4">
        <v>90</v>
      </c>
      <c r="L218" s="4" t="str">
        <f>IF(K218&lt;50,"a 35-45",IF(AND(K218&gt;=50,K218&lt;=65),"b 50-65",IF(AND(K218&gt;=70,K218&lt;=100),"c 70-100",IF(AND(K218&gt;=105,K218&lt;=120),"d 105-120",IF(#REF!-250,"e 125-250","fبدون ")))))</f>
        <v>c 70-100</v>
      </c>
      <c r="M218" s="5">
        <v>0.8448648648648649</v>
      </c>
      <c r="N218" s="5">
        <f t="shared" si="51"/>
        <v>0.8448648648648649</v>
      </c>
      <c r="O218" s="5">
        <f t="shared" si="49"/>
        <v>0.8448648648648649</v>
      </c>
      <c r="P218" s="6">
        <v>1.1043985161632222</v>
      </c>
      <c r="Q218" s="4"/>
      <c r="R218" s="4" t="s">
        <v>93</v>
      </c>
      <c r="S218" s="12"/>
      <c r="T218" s="7">
        <v>3150</v>
      </c>
      <c r="U218" s="7">
        <f t="shared" si="50"/>
        <v>2661.3243243243246</v>
      </c>
      <c r="V218" s="36">
        <f t="shared" si="52"/>
        <v>2.6613243243243248</v>
      </c>
      <c r="W218" s="4"/>
    </row>
    <row r="219" spans="2:23" ht="15" customHeight="1">
      <c r="B219" s="1">
        <f t="shared" si="53"/>
        <v>115.96184419713833</v>
      </c>
      <c r="C219" s="40">
        <f t="shared" si="48"/>
        <v>8.4999999999999989E-3</v>
      </c>
      <c r="D219" s="22">
        <f t="shared" si="54"/>
        <v>7</v>
      </c>
      <c r="E219" s="3">
        <v>40374</v>
      </c>
      <c r="F219" s="4">
        <v>3757</v>
      </c>
      <c r="G219" s="4">
        <v>1360</v>
      </c>
      <c r="H219" s="4" t="s">
        <v>23</v>
      </c>
      <c r="I219" s="4" t="s">
        <v>18</v>
      </c>
      <c r="J219" s="4">
        <v>150</v>
      </c>
      <c r="K219" s="4">
        <v>105</v>
      </c>
      <c r="L219" s="4" t="str">
        <f>IF(K219&lt;50,"a 35-45",IF(AND(K219&gt;=50,K219&lt;=65),"b 50-65",IF(AND(K219&gt;=70,K219&lt;=100),"c 70-100",IF(AND(K219&gt;=105,K219&lt;=120),"d 105-120",IF(#REF!-250,"e 125-250","fبدون ")))))</f>
        <v>d 105-120</v>
      </c>
      <c r="M219" s="5">
        <v>0.98567567567567571</v>
      </c>
      <c r="N219" s="5">
        <f t="shared" si="51"/>
        <v>0.9856756756756756</v>
      </c>
      <c r="O219" s="5">
        <f t="shared" si="49"/>
        <v>0.98567567567567571</v>
      </c>
      <c r="P219" s="6">
        <v>1.1043985161632222</v>
      </c>
      <c r="Q219" s="4"/>
      <c r="R219" s="4" t="s">
        <v>93</v>
      </c>
      <c r="S219" s="12"/>
      <c r="T219" s="7">
        <v>3150</v>
      </c>
      <c r="U219" s="7">
        <f t="shared" si="50"/>
        <v>3104.8783783783783</v>
      </c>
      <c r="V219" s="36">
        <f t="shared" si="52"/>
        <v>3.1048783783783782</v>
      </c>
      <c r="W219" s="4"/>
    </row>
    <row r="220" spans="2:23" ht="15" customHeight="1">
      <c r="B220" s="1">
        <f t="shared" si="53"/>
        <v>397.58346581875992</v>
      </c>
      <c r="C220" s="40">
        <f t="shared" si="48"/>
        <v>8.4999999999999989E-3</v>
      </c>
      <c r="D220" s="22">
        <f t="shared" si="54"/>
        <v>7</v>
      </c>
      <c r="E220" s="3">
        <v>40374</v>
      </c>
      <c r="F220" s="4">
        <v>3757</v>
      </c>
      <c r="G220" s="4">
        <v>1360</v>
      </c>
      <c r="H220" s="4" t="s">
        <v>23</v>
      </c>
      <c r="I220" s="4" t="s">
        <v>18</v>
      </c>
      <c r="J220" s="4">
        <v>150</v>
      </c>
      <c r="K220" s="4">
        <v>120</v>
      </c>
      <c r="L220" s="4" t="str">
        <f>IF(K220&lt;50,"a 35-45",IF(AND(K220&gt;=50,K220&lt;=65),"b 50-65",IF(AND(K220&gt;=70,K220&lt;=100),"c 70-100",IF(AND(K220&gt;=105,K220&lt;=120),"d 105-120",IF(#REF!-250,"e 125-250","fبدون ")))))</f>
        <v>d 105-120</v>
      </c>
      <c r="M220" s="5">
        <v>3.3794594594594596</v>
      </c>
      <c r="N220" s="5">
        <f t="shared" si="51"/>
        <v>3.3794594594594587</v>
      </c>
      <c r="O220" s="5">
        <f t="shared" si="49"/>
        <v>3.3794594594594596</v>
      </c>
      <c r="P220" s="6">
        <v>3.313195548489666</v>
      </c>
      <c r="Q220" s="4"/>
      <c r="R220" s="4" t="s">
        <v>93</v>
      </c>
      <c r="S220" s="12"/>
      <c r="T220" s="7">
        <v>3150</v>
      </c>
      <c r="U220" s="7">
        <f t="shared" si="50"/>
        <v>10645.297297297298</v>
      </c>
      <c r="V220" s="36">
        <f t="shared" si="52"/>
        <v>10.645297297297299</v>
      </c>
      <c r="W220" s="4"/>
    </row>
    <row r="221" spans="2:23" ht="15" customHeight="1">
      <c r="B221" s="1">
        <f t="shared" si="53"/>
        <v>87.5</v>
      </c>
      <c r="C221" s="40">
        <f t="shared" si="48"/>
        <v>8.0000000000000002E-3</v>
      </c>
      <c r="D221" s="22">
        <f t="shared" si="54"/>
        <v>7</v>
      </c>
      <c r="E221" s="3">
        <v>40376</v>
      </c>
      <c r="F221" s="4">
        <v>3759</v>
      </c>
      <c r="G221" s="4">
        <v>1372</v>
      </c>
      <c r="H221" s="4" t="s">
        <v>29</v>
      </c>
      <c r="I221" s="4" t="s">
        <v>17</v>
      </c>
      <c r="J221" s="4">
        <v>150</v>
      </c>
      <c r="K221" s="4">
        <v>95</v>
      </c>
      <c r="L221" s="4" t="str">
        <f>IF(K221&lt;50,"a 35-45",IF(AND(K221&gt;=50,K221&lt;=65),"b 50-65",IF(AND(K221&gt;=70,K221&lt;=100),"c 70-100",IF(AND(K221&gt;=105,K221&lt;=120),"d 105-120",IF(#REF!-250,"e 125-250","fبدون ")))))</f>
        <v>c 70-100</v>
      </c>
      <c r="M221" s="5">
        <v>0.7</v>
      </c>
      <c r="N221" s="5">
        <f t="shared" si="51"/>
        <v>0.7</v>
      </c>
      <c r="O221" s="5">
        <f t="shared" si="49"/>
        <v>0.7</v>
      </c>
      <c r="P221" s="6">
        <v>0.92105263157894735</v>
      </c>
      <c r="Q221" s="4" t="s">
        <v>30</v>
      </c>
      <c r="R221" s="4" t="s">
        <v>98</v>
      </c>
      <c r="S221" s="12"/>
      <c r="T221" s="7">
        <v>1785</v>
      </c>
      <c r="U221" s="7">
        <f t="shared" si="50"/>
        <v>1249.5</v>
      </c>
      <c r="V221" s="36">
        <f t="shared" si="52"/>
        <v>1.2495000000000001</v>
      </c>
      <c r="W221" s="4"/>
    </row>
    <row r="222" spans="2:23" ht="15" customHeight="1">
      <c r="B222" s="1">
        <f t="shared" si="53"/>
        <v>286.25</v>
      </c>
      <c r="C222" s="40">
        <f t="shared" si="48"/>
        <v>8.0000000000000002E-3</v>
      </c>
      <c r="D222" s="22">
        <f t="shared" si="54"/>
        <v>7</v>
      </c>
      <c r="E222" s="3">
        <v>40376</v>
      </c>
      <c r="F222" s="4">
        <v>3764</v>
      </c>
      <c r="G222" s="4">
        <v>1371</v>
      </c>
      <c r="H222" s="4" t="s">
        <v>23</v>
      </c>
      <c r="I222" s="4" t="s">
        <v>17</v>
      </c>
      <c r="J222" s="4">
        <v>150</v>
      </c>
      <c r="K222" s="4">
        <v>85</v>
      </c>
      <c r="L222" s="4" t="str">
        <f>IF(K222&lt;50,"a 35-45",IF(AND(K222&gt;=50,K222&lt;=65),"b 50-65",IF(AND(K222&gt;=70,K222&lt;=100),"c 70-100",IF(AND(K222&gt;=105,K222&lt;=120),"d 105-120",IF(#REF!-250,"e 125-250","fبدون ")))))</f>
        <v>c 70-100</v>
      </c>
      <c r="M222" s="5">
        <v>2.29</v>
      </c>
      <c r="N222" s="5">
        <f t="shared" si="51"/>
        <v>2.29</v>
      </c>
      <c r="O222" s="5">
        <f t="shared" si="49"/>
        <v>2.29</v>
      </c>
      <c r="P222" s="6">
        <v>3.3676470588235294</v>
      </c>
      <c r="Q222" s="4"/>
      <c r="R222" s="4" t="s">
        <v>72</v>
      </c>
      <c r="S222" s="12"/>
      <c r="T222" s="7">
        <v>2100</v>
      </c>
      <c r="U222" s="7">
        <f t="shared" si="50"/>
        <v>4809</v>
      </c>
      <c r="V222" s="36">
        <f t="shared" si="52"/>
        <v>4.8090000000000002</v>
      </c>
      <c r="W222" s="4"/>
    </row>
    <row r="223" spans="2:23" ht="15" customHeight="1">
      <c r="B223" s="1">
        <f t="shared" si="53"/>
        <v>552.30769230769238</v>
      </c>
      <c r="C223" s="40">
        <f t="shared" si="48"/>
        <v>6.4999999999999988E-3</v>
      </c>
      <c r="D223" s="22">
        <f t="shared" si="54"/>
        <v>7</v>
      </c>
      <c r="E223" s="3">
        <v>40376</v>
      </c>
      <c r="F223" s="4">
        <v>12685</v>
      </c>
      <c r="G223" s="4">
        <v>1367</v>
      </c>
      <c r="H223" s="4" t="s">
        <v>29</v>
      </c>
      <c r="I223" s="4" t="s">
        <v>21</v>
      </c>
      <c r="J223" s="4">
        <v>112</v>
      </c>
      <c r="K223" s="4">
        <v>45</v>
      </c>
      <c r="L223" s="4" t="str">
        <f>IF(K223&lt;50,"a 35-45",IF(AND(K223&gt;=50,K223&lt;=65),"b 50-65",IF(AND(K223&gt;=70,K223&lt;=100),"c 70-100",IF(AND(K223&gt;=105,K223&lt;=120),"d 105-120",IF(#REF!-250,"e 125-250","fبدون ")))))</f>
        <v>a 35-45</v>
      </c>
      <c r="M223" s="5">
        <v>3.59</v>
      </c>
      <c r="N223" s="5">
        <f t="shared" si="51"/>
        <v>3.5899999999999994</v>
      </c>
      <c r="O223" s="5">
        <f t="shared" si="49"/>
        <v>3.59</v>
      </c>
      <c r="P223" s="6">
        <v>12.273504273504274</v>
      </c>
      <c r="Q223" s="4" t="s">
        <v>30</v>
      </c>
      <c r="R223" s="4"/>
      <c r="S223" s="12"/>
      <c r="T223" s="7">
        <v>1363.6362999999999</v>
      </c>
      <c r="U223" s="7">
        <f t="shared" si="50"/>
        <v>4895.4543169999997</v>
      </c>
      <c r="V223" s="36">
        <f t="shared" si="52"/>
        <v>4.8954543169999996</v>
      </c>
      <c r="W223" s="4"/>
    </row>
    <row r="224" spans="2:23" ht="15" customHeight="1">
      <c r="B224" s="1">
        <f t="shared" si="53"/>
        <v>167.69230769230771</v>
      </c>
      <c r="C224" s="40">
        <f t="shared" si="48"/>
        <v>6.4999999999999997E-3</v>
      </c>
      <c r="D224" s="22">
        <f t="shared" si="54"/>
        <v>7</v>
      </c>
      <c r="E224" s="3">
        <v>40376</v>
      </c>
      <c r="F224" s="4">
        <v>12686</v>
      </c>
      <c r="G224" s="4">
        <v>1370</v>
      </c>
      <c r="H224" s="4" t="s">
        <v>23</v>
      </c>
      <c r="I224" s="4" t="s">
        <v>21</v>
      </c>
      <c r="J224" s="4">
        <v>112</v>
      </c>
      <c r="K224" s="4">
        <v>85</v>
      </c>
      <c r="L224" s="4" t="str">
        <f>IF(K224&lt;50,"a 35-45",IF(AND(K224&gt;=50,K224&lt;=65),"b 50-65",IF(AND(K224&gt;=70,K224&lt;=100),"c 70-100",IF(AND(K224&gt;=105,K224&lt;=120),"d 105-120",IF(#REF!-250,"e 125-250","fبدون ")))))</f>
        <v>c 70-100</v>
      </c>
      <c r="M224" s="5">
        <v>1.0900000000000001</v>
      </c>
      <c r="N224" s="5">
        <f t="shared" si="51"/>
        <v>1.0900000000000001</v>
      </c>
      <c r="O224" s="5">
        <f t="shared" si="49"/>
        <v>1.0900000000000001</v>
      </c>
      <c r="P224" s="6">
        <v>1.9728506787330318</v>
      </c>
      <c r="Q224" s="4"/>
      <c r="R224" s="4" t="s">
        <v>72</v>
      </c>
      <c r="S224" s="12"/>
      <c r="T224" s="7">
        <v>1850</v>
      </c>
      <c r="U224" s="7">
        <f t="shared" si="50"/>
        <v>2016.5000000000002</v>
      </c>
      <c r="V224" s="36">
        <f t="shared" si="52"/>
        <v>2.0165000000000002</v>
      </c>
      <c r="W224" s="4"/>
    </row>
    <row r="225" spans="2:23" ht="15" customHeight="1">
      <c r="B225" s="1">
        <f t="shared" si="53"/>
        <v>321.24999999999994</v>
      </c>
      <c r="C225" s="40">
        <f t="shared" si="48"/>
        <v>8.0000000000000002E-3</v>
      </c>
      <c r="D225" s="22">
        <f t="shared" si="54"/>
        <v>7</v>
      </c>
      <c r="E225" s="3">
        <v>40376</v>
      </c>
      <c r="F225" s="4">
        <v>3768</v>
      </c>
      <c r="G225" s="4">
        <v>1364</v>
      </c>
      <c r="H225" s="4" t="s">
        <v>175</v>
      </c>
      <c r="I225" s="4" t="s">
        <v>17</v>
      </c>
      <c r="J225" s="4">
        <v>150</v>
      </c>
      <c r="K225" s="4">
        <v>140</v>
      </c>
      <c r="L225" s="4" t="e">
        <f>IF(K225&lt;50,"a 35-45",IF(AND(K225&gt;=50,K225&lt;=65),"b 50-65",IF(AND(K225&gt;=70,K225&lt;=100),"c 70-100",IF(AND(K225&gt;=105,K225&lt;=120),"d 105-120",IF(#REF!-250,"e 125-250","fبدون ")))))</f>
        <v>#REF!</v>
      </c>
      <c r="M225" s="5">
        <v>2.57</v>
      </c>
      <c r="N225" s="5">
        <f t="shared" si="51"/>
        <v>2.57</v>
      </c>
      <c r="O225" s="5">
        <f t="shared" si="49"/>
        <v>2.57</v>
      </c>
      <c r="P225" s="6">
        <v>2.2946428571428568</v>
      </c>
      <c r="Q225" s="4"/>
      <c r="R225" s="4"/>
      <c r="S225" s="12"/>
      <c r="T225" s="7">
        <v>2150</v>
      </c>
      <c r="U225" s="7">
        <f t="shared" si="50"/>
        <v>5525.5</v>
      </c>
      <c r="V225" s="36">
        <f t="shared" si="52"/>
        <v>5.5255000000000001</v>
      </c>
      <c r="W225" s="4"/>
    </row>
    <row r="226" spans="2:23" ht="15" customHeight="1">
      <c r="B226" s="1">
        <f t="shared" si="53"/>
        <v>183.57142857142856</v>
      </c>
      <c r="C226" s="40">
        <f t="shared" si="48"/>
        <v>8.0000000000000002E-3</v>
      </c>
      <c r="D226" s="22">
        <f t="shared" si="54"/>
        <v>7</v>
      </c>
      <c r="E226" s="3">
        <v>40376</v>
      </c>
      <c r="F226" s="4">
        <v>3768</v>
      </c>
      <c r="G226" s="4">
        <v>1364</v>
      </c>
      <c r="H226" s="4" t="s">
        <v>175</v>
      </c>
      <c r="I226" s="4" t="s">
        <v>17</v>
      </c>
      <c r="J226" s="4">
        <v>150</v>
      </c>
      <c r="K226" s="4">
        <v>160</v>
      </c>
      <c r="L226" s="4" t="e">
        <f>IF(K226&lt;50,"a 35-45",IF(AND(K226&gt;=50,K226&lt;=65),"b 50-65",IF(AND(K226&gt;=70,K226&lt;=100),"c 70-100",IF(AND(K226&gt;=105,K226&lt;=120),"d 105-120",IF(#REF!-250,"e 125-250","fبدون ")))))</f>
        <v>#REF!</v>
      </c>
      <c r="M226" s="5">
        <v>1.4685714285714284</v>
      </c>
      <c r="N226" s="5">
        <f t="shared" si="51"/>
        <v>1.4685714285714284</v>
      </c>
      <c r="O226" s="5">
        <f t="shared" si="49"/>
        <v>1.4685714285714284</v>
      </c>
      <c r="P226" s="6">
        <v>1.1473214285714284</v>
      </c>
      <c r="Q226" s="4"/>
      <c r="R226" s="4"/>
      <c r="S226" s="12"/>
      <c r="T226" s="7">
        <v>2150</v>
      </c>
      <c r="U226" s="7">
        <f t="shared" si="50"/>
        <v>3157.4285714285711</v>
      </c>
      <c r="V226" s="36">
        <f t="shared" si="52"/>
        <v>3.157428571428571</v>
      </c>
      <c r="W226" s="4"/>
    </row>
    <row r="227" spans="2:23" ht="15" customHeight="1">
      <c r="B227" s="1">
        <f t="shared" si="53"/>
        <v>137.67857142857142</v>
      </c>
      <c r="C227" s="40">
        <f t="shared" si="48"/>
        <v>8.0000000000000002E-3</v>
      </c>
      <c r="D227" s="22">
        <f t="shared" si="54"/>
        <v>7</v>
      </c>
      <c r="E227" s="3">
        <v>40376</v>
      </c>
      <c r="F227" s="4">
        <v>3768</v>
      </c>
      <c r="G227" s="4">
        <v>1364</v>
      </c>
      <c r="H227" s="4" t="s">
        <v>175</v>
      </c>
      <c r="I227" s="4" t="s">
        <v>17</v>
      </c>
      <c r="J227" s="4">
        <v>150</v>
      </c>
      <c r="K227" s="4">
        <v>120</v>
      </c>
      <c r="L227" s="4" t="str">
        <f>IF(K227&lt;50,"a 35-45",IF(AND(K227&gt;=50,K227&lt;=65),"b 50-65",IF(AND(K227&gt;=70,K227&lt;=100),"c 70-100",IF(AND(K227&gt;=105,K227&lt;=120),"d 105-120",IF(#REF!-250,"e 125-250","fبدون ")))))</f>
        <v>d 105-120</v>
      </c>
      <c r="M227" s="5">
        <v>1.1014285714285712</v>
      </c>
      <c r="N227" s="5">
        <f t="shared" si="51"/>
        <v>1.1014285714285712</v>
      </c>
      <c r="O227" s="5">
        <f t="shared" si="49"/>
        <v>1.1014285714285712</v>
      </c>
      <c r="P227" s="6">
        <v>1.1473214285714284</v>
      </c>
      <c r="Q227" s="4"/>
      <c r="R227" s="4"/>
      <c r="S227" s="12"/>
      <c r="T227" s="7">
        <v>2150</v>
      </c>
      <c r="U227" s="7">
        <f t="shared" si="50"/>
        <v>2368.071428571428</v>
      </c>
      <c r="V227" s="36">
        <f t="shared" si="52"/>
        <v>2.3680714285714282</v>
      </c>
      <c r="W227" s="4"/>
    </row>
    <row r="228" spans="2:23" ht="15" customHeight="1">
      <c r="B228" s="1">
        <f t="shared" si="53"/>
        <v>113.50490196078432</v>
      </c>
      <c r="C228" s="40">
        <f t="shared" si="48"/>
        <v>8.0000000000000002E-3</v>
      </c>
      <c r="D228" s="22">
        <f t="shared" si="54"/>
        <v>7</v>
      </c>
      <c r="E228" s="3">
        <v>40376</v>
      </c>
      <c r="F228" s="4">
        <v>3768</v>
      </c>
      <c r="G228" s="4">
        <v>1364</v>
      </c>
      <c r="H228" s="4" t="s">
        <v>175</v>
      </c>
      <c r="I228" s="4" t="s">
        <v>17</v>
      </c>
      <c r="J228" s="4">
        <v>150</v>
      </c>
      <c r="K228" s="4">
        <v>110</v>
      </c>
      <c r="L228" s="4" t="str">
        <f>IF(K228&lt;50,"a 35-45",IF(AND(K228&gt;=50,K228&lt;=65),"b 50-65",IF(AND(K228&gt;=70,K228&lt;=100),"c 70-100",IF(AND(K228&gt;=105,K228&lt;=120),"d 105-120",IF(#REF!-250,"e 125-250","fبدون ")))))</f>
        <v>d 105-120</v>
      </c>
      <c r="M228" s="5">
        <v>0.90803921568627455</v>
      </c>
      <c r="N228" s="5">
        <f t="shared" si="51"/>
        <v>0.90803921568627466</v>
      </c>
      <c r="O228" s="5">
        <f t="shared" si="49"/>
        <v>0.90803921568627455</v>
      </c>
      <c r="P228" s="6">
        <v>1.0318627450980393</v>
      </c>
      <c r="Q228" s="4"/>
      <c r="R228" s="4"/>
      <c r="S228" s="12"/>
      <c r="T228" s="7">
        <v>2150</v>
      </c>
      <c r="U228" s="7">
        <f t="shared" si="50"/>
        <v>1952.2843137254902</v>
      </c>
      <c r="V228" s="36">
        <f t="shared" si="52"/>
        <v>1.9522843137254902</v>
      </c>
      <c r="W228" s="4"/>
    </row>
    <row r="229" spans="2:23" ht="15" customHeight="1">
      <c r="B229" s="1">
        <f t="shared" si="53"/>
        <v>123.82352941176472</v>
      </c>
      <c r="C229" s="40">
        <f t="shared" si="48"/>
        <v>8.0000000000000002E-3</v>
      </c>
      <c r="D229" s="22">
        <f t="shared" si="54"/>
        <v>7</v>
      </c>
      <c r="E229" s="3">
        <v>40376</v>
      </c>
      <c r="F229" s="4">
        <v>3768</v>
      </c>
      <c r="G229" s="4">
        <v>1364</v>
      </c>
      <c r="H229" s="4" t="s">
        <v>175</v>
      </c>
      <c r="I229" s="4" t="s">
        <v>17</v>
      </c>
      <c r="J229" s="4">
        <v>150</v>
      </c>
      <c r="K229" s="4">
        <v>120</v>
      </c>
      <c r="L229" s="4" t="str">
        <f>IF(K229&lt;50,"a 35-45",IF(AND(K229&gt;=50,K229&lt;=65),"b 50-65",IF(AND(K229&gt;=70,K229&lt;=100),"c 70-100",IF(AND(K229&gt;=105,K229&lt;=120),"d 105-120",IF(#REF!-250,"e 125-250","fبدون ")))))</f>
        <v>d 105-120</v>
      </c>
      <c r="M229" s="5">
        <v>0.99058823529411766</v>
      </c>
      <c r="N229" s="5">
        <f t="shared" si="51"/>
        <v>0.99058823529411777</v>
      </c>
      <c r="O229" s="5">
        <f t="shared" si="49"/>
        <v>0.99058823529411766</v>
      </c>
      <c r="P229" s="6">
        <v>1.0318627450980393</v>
      </c>
      <c r="Q229" s="4"/>
      <c r="R229" s="4"/>
      <c r="S229" s="12"/>
      <c r="T229" s="7">
        <v>2150</v>
      </c>
      <c r="U229" s="7">
        <f t="shared" si="50"/>
        <v>2129.7647058823532</v>
      </c>
      <c r="V229" s="36">
        <f t="shared" si="52"/>
        <v>2.1297647058823532</v>
      </c>
      <c r="W229" s="4"/>
    </row>
    <row r="230" spans="2:23" ht="15" customHeight="1">
      <c r="B230" s="1">
        <f t="shared" si="53"/>
        <v>288.92156862745094</v>
      </c>
      <c r="C230" s="40">
        <f t="shared" si="48"/>
        <v>8.0000000000000002E-3</v>
      </c>
      <c r="D230" s="22">
        <f t="shared" si="54"/>
        <v>7</v>
      </c>
      <c r="E230" s="3">
        <v>40376</v>
      </c>
      <c r="F230" s="4">
        <v>3768</v>
      </c>
      <c r="G230" s="4">
        <v>1364</v>
      </c>
      <c r="H230" s="4" t="s">
        <v>175</v>
      </c>
      <c r="I230" s="4" t="s">
        <v>17</v>
      </c>
      <c r="J230" s="4">
        <v>150</v>
      </c>
      <c r="K230" s="4">
        <v>140</v>
      </c>
      <c r="L230" s="4" t="e">
        <f>IF(K230&lt;50,"a 35-45",IF(AND(K230&gt;=50,K230&lt;=65),"b 50-65",IF(AND(K230&gt;=70,K230&lt;=100),"c 70-100",IF(AND(K230&gt;=105,K230&lt;=120),"d 105-120",IF(#REF!-250,"e 125-250","fبدون ")))))</f>
        <v>#REF!</v>
      </c>
      <c r="M230" s="5">
        <v>2.311372549019608</v>
      </c>
      <c r="N230" s="5">
        <f t="shared" si="51"/>
        <v>2.311372549019608</v>
      </c>
      <c r="O230" s="5">
        <f t="shared" si="49"/>
        <v>2.311372549019608</v>
      </c>
      <c r="P230" s="6">
        <v>2.0637254901960782</v>
      </c>
      <c r="Q230" s="4"/>
      <c r="R230" s="4"/>
      <c r="S230" s="12"/>
      <c r="T230" s="7">
        <v>2150</v>
      </c>
      <c r="U230" s="7">
        <f t="shared" si="50"/>
        <v>4969.4509803921574</v>
      </c>
      <c r="V230" s="36">
        <f t="shared" si="52"/>
        <v>4.9694509803921569</v>
      </c>
      <c r="W230" s="4"/>
    </row>
    <row r="231" spans="2:23" ht="15" customHeight="1">
      <c r="B231" s="1">
        <f t="shared" si="53"/>
        <v>338.70967741935482</v>
      </c>
      <c r="C231" s="40">
        <f t="shared" si="48"/>
        <v>7.9999999999999984E-3</v>
      </c>
      <c r="D231" s="22">
        <f t="shared" si="54"/>
        <v>7</v>
      </c>
      <c r="E231" s="3">
        <v>40376</v>
      </c>
      <c r="F231" s="4">
        <v>3766</v>
      </c>
      <c r="G231" s="4">
        <v>1364</v>
      </c>
      <c r="H231" s="4" t="s">
        <v>175</v>
      </c>
      <c r="I231" s="4" t="s">
        <v>17</v>
      </c>
      <c r="J231" s="4">
        <v>150</v>
      </c>
      <c r="K231" s="4">
        <v>160</v>
      </c>
      <c r="L231" s="4" t="e">
        <f>IF(K231&lt;50,"a 35-45",IF(AND(K231&gt;=50,K231&lt;=65),"b 50-65",IF(AND(K231&gt;=70,K231&lt;=100),"c 70-100",IF(AND(K231&gt;=105,K231&lt;=120),"d 105-120",IF(#REF!-250,"e 125-250","fبدون ")))))</f>
        <v>#REF!</v>
      </c>
      <c r="M231" s="5">
        <v>2.7096774193548385</v>
      </c>
      <c r="N231" s="5">
        <f t="shared" si="51"/>
        <v>2.7096774193548381</v>
      </c>
      <c r="O231" s="5">
        <f t="shared" si="49"/>
        <v>2.7096774193548385</v>
      </c>
      <c r="P231" s="6">
        <v>2.1169354838709675</v>
      </c>
      <c r="Q231" s="4"/>
      <c r="R231" s="4"/>
      <c r="S231" s="12"/>
      <c r="T231" s="7">
        <v>2150</v>
      </c>
      <c r="U231" s="7">
        <f t="shared" si="50"/>
        <v>5825.8064516129025</v>
      </c>
      <c r="V231" s="36">
        <f t="shared" si="52"/>
        <v>5.8258064516129027</v>
      </c>
      <c r="W231" s="4"/>
    </row>
    <row r="232" spans="2:23" ht="15" customHeight="1">
      <c r="B232" s="1">
        <f t="shared" si="53"/>
        <v>164.06250000000003</v>
      </c>
      <c r="C232" s="40">
        <f t="shared" si="48"/>
        <v>7.9999999999999984E-3</v>
      </c>
      <c r="D232" s="22">
        <f t="shared" si="54"/>
        <v>7</v>
      </c>
      <c r="E232" s="3">
        <v>40376</v>
      </c>
      <c r="F232" s="4">
        <v>3766</v>
      </c>
      <c r="G232" s="4">
        <v>1364</v>
      </c>
      <c r="H232" s="4" t="s">
        <v>175</v>
      </c>
      <c r="I232" s="4" t="s">
        <v>17</v>
      </c>
      <c r="J232" s="4">
        <v>150</v>
      </c>
      <c r="K232" s="4">
        <v>155</v>
      </c>
      <c r="L232" s="4" t="e">
        <f>IF(K232&lt;50,"a 35-45",IF(AND(K232&gt;=50,K232&lt;=65),"b 50-65",IF(AND(K232&gt;=70,K232&lt;=100),"c 70-100",IF(AND(K232&gt;=105,K232&lt;=120),"d 105-120",IF(#REF!-250,"e 125-250","fبدون ")))))</f>
        <v>#REF!</v>
      </c>
      <c r="M232" s="5">
        <v>1.3125</v>
      </c>
      <c r="N232" s="5">
        <f t="shared" si="51"/>
        <v>1.3125</v>
      </c>
      <c r="O232" s="5">
        <f t="shared" si="49"/>
        <v>1.3125</v>
      </c>
      <c r="P232" s="6">
        <v>1.058467741935484</v>
      </c>
      <c r="Q232" s="4"/>
      <c r="R232" s="4"/>
      <c r="S232" s="12"/>
      <c r="T232" s="7">
        <v>2150</v>
      </c>
      <c r="U232" s="7">
        <f t="shared" si="50"/>
        <v>2821.875</v>
      </c>
      <c r="V232" s="36">
        <f t="shared" si="52"/>
        <v>2.8218749999999999</v>
      </c>
      <c r="W232" s="4"/>
    </row>
    <row r="233" spans="2:23" ht="15" customHeight="1">
      <c r="B233" s="1">
        <f t="shared" si="53"/>
        <v>153.47782258064518</v>
      </c>
      <c r="C233" s="40">
        <f t="shared" si="48"/>
        <v>7.9999999999999984E-3</v>
      </c>
      <c r="D233" s="22">
        <f t="shared" si="54"/>
        <v>7</v>
      </c>
      <c r="E233" s="3">
        <v>40376</v>
      </c>
      <c r="F233" s="4">
        <v>3766</v>
      </c>
      <c r="G233" s="4">
        <v>1364</v>
      </c>
      <c r="H233" s="4" t="s">
        <v>175</v>
      </c>
      <c r="I233" s="4" t="s">
        <v>17</v>
      </c>
      <c r="J233" s="4">
        <v>150</v>
      </c>
      <c r="K233" s="4">
        <v>145</v>
      </c>
      <c r="L233" s="4" t="e">
        <f>IF(K233&lt;50,"a 35-45",IF(AND(K233&gt;=50,K233&lt;=65),"b 50-65",IF(AND(K233&gt;=70,K233&lt;=100),"c 70-100",IF(AND(K233&gt;=105,K233&lt;=120),"d 105-120",IF(#REF!-250,"e 125-250","fبدون ")))))</f>
        <v>#REF!</v>
      </c>
      <c r="M233" s="5">
        <v>1.2278225806451613</v>
      </c>
      <c r="N233" s="5">
        <f t="shared" si="51"/>
        <v>1.227822580645161</v>
      </c>
      <c r="O233" s="5">
        <f t="shared" si="49"/>
        <v>1.2278225806451613</v>
      </c>
      <c r="P233" s="6">
        <v>1.058467741935484</v>
      </c>
      <c r="Q233" s="4"/>
      <c r="R233" s="4"/>
      <c r="S233" s="12"/>
      <c r="T233" s="7">
        <v>2150</v>
      </c>
      <c r="U233" s="7">
        <f t="shared" si="50"/>
        <v>2639.8185483870966</v>
      </c>
      <c r="V233" s="36">
        <f t="shared" si="52"/>
        <v>2.6398185483870966</v>
      </c>
      <c r="W233" s="4"/>
    </row>
    <row r="234" spans="2:23" ht="15" customHeight="1">
      <c r="B234" s="1">
        <f t="shared" si="53"/>
        <v>315.08196721311475</v>
      </c>
      <c r="C234" s="40">
        <f t="shared" si="48"/>
        <v>8.0000000000000002E-3</v>
      </c>
      <c r="D234" s="22">
        <f t="shared" si="54"/>
        <v>7</v>
      </c>
      <c r="E234" s="3">
        <v>40376</v>
      </c>
      <c r="F234" s="4">
        <v>3760</v>
      </c>
      <c r="G234" s="4">
        <v>1364</v>
      </c>
      <c r="H234" s="4" t="s">
        <v>175</v>
      </c>
      <c r="I234" s="4" t="s">
        <v>17</v>
      </c>
      <c r="J234" s="4">
        <v>150</v>
      </c>
      <c r="K234" s="4">
        <v>155</v>
      </c>
      <c r="L234" s="4" t="e">
        <f>IF(K234&lt;50,"a 35-45",IF(AND(K234&gt;=50,K234&lt;=65),"b 50-65",IF(AND(K234&gt;=70,K234&lt;=100),"c 70-100",IF(AND(K234&gt;=105,K234&lt;=120),"d 105-120",IF(#REF!-250,"e 125-250","fبدون ")))))</f>
        <v>#REF!</v>
      </c>
      <c r="M234" s="5">
        <v>2.5206557377049181</v>
      </c>
      <c r="N234" s="5">
        <f t="shared" si="51"/>
        <v>2.5206557377049181</v>
      </c>
      <c r="O234" s="5">
        <f t="shared" si="49"/>
        <v>2.5206557377049181</v>
      </c>
      <c r="P234" s="6">
        <v>2.0327868852459017</v>
      </c>
      <c r="Q234" s="4"/>
      <c r="R234" s="4"/>
      <c r="S234" s="12"/>
      <c r="T234" s="7">
        <v>2150</v>
      </c>
      <c r="U234" s="7">
        <f t="shared" si="50"/>
        <v>5419.4098360655744</v>
      </c>
      <c r="V234" s="36">
        <f t="shared" si="52"/>
        <v>5.419409836065574</v>
      </c>
      <c r="W234" s="4"/>
    </row>
    <row r="235" spans="2:23" ht="15" customHeight="1">
      <c r="B235" s="1">
        <f t="shared" si="53"/>
        <v>304.91803278688525</v>
      </c>
      <c r="C235" s="40">
        <f t="shared" si="48"/>
        <v>8.0000000000000002E-3</v>
      </c>
      <c r="D235" s="22">
        <f t="shared" si="54"/>
        <v>7</v>
      </c>
      <c r="E235" s="3">
        <v>40376</v>
      </c>
      <c r="F235" s="4">
        <v>3760</v>
      </c>
      <c r="G235" s="4">
        <v>1364</v>
      </c>
      <c r="H235" s="4" t="s">
        <v>175</v>
      </c>
      <c r="I235" s="4" t="s">
        <v>17</v>
      </c>
      <c r="J235" s="4">
        <v>150</v>
      </c>
      <c r="K235" s="4">
        <v>150</v>
      </c>
      <c r="L235" s="4" t="e">
        <f>IF(K235&lt;50,"a 35-45",IF(AND(K235&gt;=50,K235&lt;=65),"b 50-65",IF(AND(K235&gt;=70,K235&lt;=100),"c 70-100",IF(AND(K235&gt;=105,K235&lt;=120),"d 105-120",IF(#REF!-250,"e 125-250","fبدون ")))))</f>
        <v>#REF!</v>
      </c>
      <c r="M235" s="5">
        <v>2.4393442622950818</v>
      </c>
      <c r="N235" s="5">
        <f t="shared" si="51"/>
        <v>2.4393442622950818</v>
      </c>
      <c r="O235" s="5">
        <f t="shared" si="49"/>
        <v>2.4393442622950818</v>
      </c>
      <c r="P235" s="6">
        <v>2.0327868852459017</v>
      </c>
      <c r="Q235" s="4"/>
      <c r="R235" s="4"/>
      <c r="S235" s="12"/>
      <c r="T235" s="7">
        <v>2150</v>
      </c>
      <c r="U235" s="7">
        <f t="shared" si="50"/>
        <v>5244.5901639344256</v>
      </c>
      <c r="V235" s="36">
        <f t="shared" si="52"/>
        <v>5.2445901639344257</v>
      </c>
      <c r="W235" s="4"/>
    </row>
    <row r="236" spans="2:23" ht="15" customHeight="1">
      <c r="B236" s="1">
        <f t="shared" si="53"/>
        <v>306.87500000000006</v>
      </c>
      <c r="C236" s="40">
        <f t="shared" si="48"/>
        <v>8.0000000000000002E-3</v>
      </c>
      <c r="D236" s="22">
        <f t="shared" si="54"/>
        <v>7</v>
      </c>
      <c r="E236" s="3">
        <v>40376</v>
      </c>
      <c r="F236" s="4">
        <v>3760</v>
      </c>
      <c r="G236" s="4">
        <v>1364</v>
      </c>
      <c r="H236" s="4" t="s">
        <v>175</v>
      </c>
      <c r="I236" s="4" t="s">
        <v>17</v>
      </c>
      <c r="J236" s="4">
        <v>150</v>
      </c>
      <c r="K236" s="4">
        <v>145</v>
      </c>
      <c r="L236" s="4" t="e">
        <f>IF(K236&lt;50,"a 35-45",IF(AND(K236&gt;=50,K236&lt;=65),"b 50-65",IF(AND(K236&gt;=70,K236&lt;=100),"c 70-100",IF(AND(K236&gt;=105,K236&lt;=120),"d 105-120",IF(#REF!-250,"e 125-250","fبدون ")))))</f>
        <v>#REF!</v>
      </c>
      <c r="M236" s="5">
        <v>2.4550000000000001</v>
      </c>
      <c r="N236" s="5">
        <f t="shared" si="51"/>
        <v>2.4550000000000001</v>
      </c>
      <c r="O236" s="5">
        <f t="shared" si="49"/>
        <v>2.4550000000000001</v>
      </c>
      <c r="P236" s="6">
        <v>2.1163793103448278</v>
      </c>
      <c r="Q236" s="4"/>
      <c r="R236" s="4"/>
      <c r="S236" s="12"/>
      <c r="T236" s="7">
        <v>2150</v>
      </c>
      <c r="U236" s="7">
        <f t="shared" si="50"/>
        <v>5278.25</v>
      </c>
      <c r="V236" s="36">
        <f t="shared" si="52"/>
        <v>5.2782499999999999</v>
      </c>
      <c r="W236" s="4"/>
    </row>
    <row r="237" spans="2:23" ht="15" customHeight="1">
      <c r="B237" s="1">
        <f t="shared" si="53"/>
        <v>158.72844827586209</v>
      </c>
      <c r="C237" s="40">
        <f t="shared" si="48"/>
        <v>8.0000000000000002E-3</v>
      </c>
      <c r="D237" s="22">
        <f t="shared" si="54"/>
        <v>7</v>
      </c>
      <c r="E237" s="3">
        <v>40376</v>
      </c>
      <c r="F237" s="4">
        <v>3760</v>
      </c>
      <c r="G237" s="4">
        <v>1364</v>
      </c>
      <c r="H237" s="4" t="s">
        <v>175</v>
      </c>
      <c r="I237" s="4" t="s">
        <v>17</v>
      </c>
      <c r="J237" s="4">
        <v>150</v>
      </c>
      <c r="K237" s="4">
        <v>150</v>
      </c>
      <c r="L237" s="4" t="e">
        <f>IF(K237&lt;50,"a 35-45",IF(AND(K237&gt;=50,K237&lt;=65),"b 50-65",IF(AND(K237&gt;=70,K237&lt;=100),"c 70-100",IF(AND(K237&gt;=105,K237&lt;=120),"d 105-120",IF(#REF!-250,"e 125-250","fبدون ")))))</f>
        <v>#REF!</v>
      </c>
      <c r="M237" s="5">
        <v>1.2698275862068966</v>
      </c>
      <c r="N237" s="5">
        <f t="shared" si="51"/>
        <v>1.2698275862068966</v>
      </c>
      <c r="O237" s="5">
        <f t="shared" si="49"/>
        <v>1.2698275862068966</v>
      </c>
      <c r="P237" s="6">
        <v>1.0581896551724139</v>
      </c>
      <c r="Q237" s="4"/>
      <c r="R237" s="4"/>
      <c r="S237" s="12"/>
      <c r="T237" s="7">
        <v>2150</v>
      </c>
      <c r="U237" s="7">
        <f t="shared" si="50"/>
        <v>2730.1293103448279</v>
      </c>
      <c r="V237" s="36">
        <f t="shared" si="52"/>
        <v>2.7301293103448279</v>
      </c>
      <c r="W237" s="4"/>
    </row>
    <row r="238" spans="2:23" ht="15" customHeight="1">
      <c r="B238" s="1">
        <f t="shared" si="53"/>
        <v>148.14655172413791</v>
      </c>
      <c r="C238" s="40">
        <f t="shared" si="48"/>
        <v>8.0000000000000002E-3</v>
      </c>
      <c r="D238" s="22">
        <f t="shared" si="54"/>
        <v>7</v>
      </c>
      <c r="E238" s="3">
        <v>40376</v>
      </c>
      <c r="F238" s="4">
        <v>3760</v>
      </c>
      <c r="G238" s="4">
        <v>1364</v>
      </c>
      <c r="H238" s="4" t="s">
        <v>175</v>
      </c>
      <c r="I238" s="4" t="s">
        <v>17</v>
      </c>
      <c r="J238" s="4">
        <v>150</v>
      </c>
      <c r="K238" s="4">
        <v>140</v>
      </c>
      <c r="L238" s="4" t="e">
        <f>IF(K238&lt;50,"a 35-45",IF(AND(K238&gt;=50,K238&lt;=65),"b 50-65",IF(AND(K238&gt;=70,K238&lt;=100),"c 70-100",IF(AND(K238&gt;=105,K238&lt;=120),"d 105-120",IF(#REF!-250,"e 125-250","fبدون ")))))</f>
        <v>#REF!</v>
      </c>
      <c r="M238" s="5">
        <v>1.1851724137931035</v>
      </c>
      <c r="N238" s="5">
        <f t="shared" si="51"/>
        <v>1.1851724137931035</v>
      </c>
      <c r="O238" s="5">
        <f t="shared" si="49"/>
        <v>1.1851724137931035</v>
      </c>
      <c r="P238" s="6">
        <v>1.0581896551724137</v>
      </c>
      <c r="Q238" s="4"/>
      <c r="R238" s="4"/>
      <c r="S238" s="12"/>
      <c r="T238" s="7">
        <v>2150</v>
      </c>
      <c r="U238" s="7">
        <f t="shared" si="50"/>
        <v>2548.1206896551726</v>
      </c>
      <c r="V238" s="36">
        <f t="shared" si="52"/>
        <v>2.5481206896551725</v>
      </c>
      <c r="W238" s="4"/>
    </row>
    <row r="239" spans="2:23" ht="15" customHeight="1">
      <c r="B239" s="1">
        <f t="shared" si="53"/>
        <v>-476.47058823529414</v>
      </c>
      <c r="C239" s="40">
        <f t="shared" si="48"/>
        <v>8.4999999999999989E-3</v>
      </c>
      <c r="D239" s="22">
        <f t="shared" si="54"/>
        <v>7</v>
      </c>
      <c r="E239" s="3">
        <v>40376</v>
      </c>
      <c r="F239" s="4" t="s">
        <v>87</v>
      </c>
      <c r="G239" s="4">
        <v>1365</v>
      </c>
      <c r="H239" s="4" t="s">
        <v>175</v>
      </c>
      <c r="I239" s="4" t="s">
        <v>18</v>
      </c>
      <c r="J239" s="4">
        <v>150</v>
      </c>
      <c r="K239" s="4">
        <v>150</v>
      </c>
      <c r="L239" s="4" t="e">
        <f>IF(K239&lt;50,"a 35-45",IF(AND(K239&gt;=50,K239&lt;=65),"b 50-65",IF(AND(K239&gt;=70,K239&lt;=100),"c 70-100",IF(AND(K239&gt;=105,K239&lt;=120),"d 105-120",IF(#REF!-250,"e 125-250","fبدون ")))))</f>
        <v>#REF!</v>
      </c>
      <c r="M239" s="5">
        <v>-4.05</v>
      </c>
      <c r="N239" s="5">
        <f t="shared" si="51"/>
        <v>-4.05</v>
      </c>
      <c r="O239" s="5">
        <f t="shared" si="49"/>
        <v>-4.05</v>
      </c>
      <c r="P239" s="6">
        <v>-3.1764705882352944</v>
      </c>
      <c r="Q239" s="4"/>
      <c r="R239" s="4"/>
      <c r="S239" s="12"/>
      <c r="T239" s="7">
        <v>3200</v>
      </c>
      <c r="U239" s="7">
        <f t="shared" si="50"/>
        <v>-12960</v>
      </c>
      <c r="V239" s="36">
        <f t="shared" si="52"/>
        <v>-12.96</v>
      </c>
      <c r="W239" s="4"/>
    </row>
    <row r="240" spans="2:23" ht="15" customHeight="1">
      <c r="B240" s="1">
        <f t="shared" ref="B240:B263" si="55">K240*P240</f>
        <v>1440</v>
      </c>
      <c r="C240" s="40">
        <f t="shared" si="48"/>
        <v>6.6026711185308848E-3</v>
      </c>
      <c r="D240" s="22">
        <f t="shared" ref="D240:D263" si="56">MONTH(E240)</f>
        <v>7</v>
      </c>
      <c r="E240" s="3">
        <v>40376</v>
      </c>
      <c r="F240" s="4">
        <v>12684</v>
      </c>
      <c r="G240" s="4">
        <v>113</v>
      </c>
      <c r="H240" s="4" t="s">
        <v>181</v>
      </c>
      <c r="I240" s="4" t="s">
        <v>21</v>
      </c>
      <c r="J240" s="4">
        <v>112</v>
      </c>
      <c r="K240" s="4">
        <v>180</v>
      </c>
      <c r="L240" s="4" t="e">
        <f>IF(K240&lt;50,"a 35-45",IF(AND(K240&gt;=50,K240&lt;=65),"b 50-65",IF(AND(K240&gt;=70,K240&lt;=100),"c 70-100",IF(AND(K240&gt;=105,K240&lt;=120),"d 105-120",IF(#REF!-250,"e 125-250","fبدون ")))))</f>
        <v>#REF!</v>
      </c>
      <c r="M240" s="5"/>
      <c r="N240" s="5">
        <f t="shared" ref="N240:N262" si="57">IF(AND(K240&lt;&gt;"",P240&lt;&gt;""),K240*C240*P240,M240)</f>
        <v>9.5078464106844738</v>
      </c>
      <c r="O240" s="5">
        <f t="shared" si="49"/>
        <v>9.5078464106844738</v>
      </c>
      <c r="P240" s="6">
        <v>8</v>
      </c>
      <c r="Q240" s="4"/>
      <c r="R240" s="4"/>
      <c r="S240" s="12"/>
      <c r="T240" s="7">
        <v>1700</v>
      </c>
      <c r="U240" s="7">
        <f t="shared" si="50"/>
        <v>16163.338898163605</v>
      </c>
      <c r="V240" s="36">
        <f t="shared" ref="V240:V262" si="58">U240/1000</f>
        <v>16.163338898163605</v>
      </c>
      <c r="W240" s="4"/>
    </row>
    <row r="241" spans="2:23" ht="15" customHeight="1">
      <c r="B241" s="1">
        <f t="shared" si="55"/>
        <v>1989</v>
      </c>
      <c r="C241" s="40">
        <f t="shared" si="48"/>
        <v>6.6026711185308848E-3</v>
      </c>
      <c r="D241" s="22">
        <f t="shared" si="56"/>
        <v>7</v>
      </c>
      <c r="E241" s="3">
        <v>40376</v>
      </c>
      <c r="F241" s="4">
        <v>12684</v>
      </c>
      <c r="G241" s="4">
        <v>113</v>
      </c>
      <c r="H241" s="4" t="s">
        <v>181</v>
      </c>
      <c r="I241" s="4" t="s">
        <v>21</v>
      </c>
      <c r="J241" s="4">
        <v>112</v>
      </c>
      <c r="K241" s="4">
        <v>153</v>
      </c>
      <c r="L241" s="4" t="e">
        <f>IF(K241&lt;50,"a 35-45",IF(AND(K241&gt;=50,K241&lt;=65),"b 50-65",IF(AND(K241&gt;=70,K241&lt;=100),"c 70-100",IF(AND(K241&gt;=105,K241&lt;=120),"d 105-120",IF(#REF!-250,"e 125-250","fبدون ")))))</f>
        <v>#REF!</v>
      </c>
      <c r="M241" s="5"/>
      <c r="N241" s="5">
        <f t="shared" si="57"/>
        <v>13.13271285475793</v>
      </c>
      <c r="O241" s="5">
        <f t="shared" si="49"/>
        <v>13.13271285475793</v>
      </c>
      <c r="P241" s="6">
        <v>13</v>
      </c>
      <c r="Q241" s="4"/>
      <c r="R241" s="4"/>
      <c r="S241" s="12"/>
      <c r="T241" s="7">
        <v>1700</v>
      </c>
      <c r="U241" s="7">
        <f t="shared" si="50"/>
        <v>22325.611853088481</v>
      </c>
      <c r="V241" s="36">
        <f t="shared" si="58"/>
        <v>22.325611853088482</v>
      </c>
      <c r="W241" s="4"/>
    </row>
    <row r="242" spans="2:23" ht="15" customHeight="1">
      <c r="B242" s="1">
        <f t="shared" si="55"/>
        <v>165</v>
      </c>
      <c r="C242" s="40">
        <f t="shared" si="48"/>
        <v>6.6026711185308848E-3</v>
      </c>
      <c r="D242" s="22">
        <f t="shared" si="56"/>
        <v>7</v>
      </c>
      <c r="E242" s="3">
        <v>40376</v>
      </c>
      <c r="F242" s="4">
        <v>12684</v>
      </c>
      <c r="G242" s="4">
        <v>113</v>
      </c>
      <c r="H242" s="4" t="s">
        <v>181</v>
      </c>
      <c r="I242" s="4" t="s">
        <v>21</v>
      </c>
      <c r="J242" s="4">
        <v>112</v>
      </c>
      <c r="K242" s="4">
        <v>165</v>
      </c>
      <c r="L242" s="4" t="e">
        <f>IF(K242&lt;50,"a 35-45",IF(AND(K242&gt;=50,K242&lt;=65),"b 50-65",IF(AND(K242&gt;=70,K242&lt;=100),"c 70-100",IF(AND(K242&gt;=105,K242&lt;=120),"d 105-120",IF(#REF!-250,"e 125-250","fبدون ")))))</f>
        <v>#REF!</v>
      </c>
      <c r="M242" s="5">
        <v>23.73</v>
      </c>
      <c r="N242" s="5">
        <f t="shared" si="57"/>
        <v>1.089440734557596</v>
      </c>
      <c r="O242" s="5">
        <f t="shared" si="49"/>
        <v>1.089440734557596</v>
      </c>
      <c r="P242" s="6">
        <v>1</v>
      </c>
      <c r="Q242" s="4"/>
      <c r="R242" s="4"/>
      <c r="S242" s="12"/>
      <c r="T242" s="7">
        <v>1700</v>
      </c>
      <c r="U242" s="7">
        <f t="shared" si="50"/>
        <v>1852.0492487479132</v>
      </c>
      <c r="V242" s="36">
        <f t="shared" si="58"/>
        <v>1.8520492487479132</v>
      </c>
      <c r="W242" s="4"/>
    </row>
    <row r="243" spans="2:23" ht="15" customHeight="1">
      <c r="B243" s="1">
        <f t="shared" si="55"/>
        <v>1055.3155080213903</v>
      </c>
      <c r="C243" s="40">
        <f t="shared" si="48"/>
        <v>8.4999999999999989E-3</v>
      </c>
      <c r="D243" s="22">
        <f t="shared" si="56"/>
        <v>7</v>
      </c>
      <c r="E243" s="3">
        <v>40376</v>
      </c>
      <c r="F243" s="4">
        <v>3773</v>
      </c>
      <c r="G243" s="4">
        <v>1366</v>
      </c>
      <c r="H243" s="4" t="s">
        <v>176</v>
      </c>
      <c r="I243" s="4" t="s">
        <v>18</v>
      </c>
      <c r="J243" s="4">
        <v>140</v>
      </c>
      <c r="K243" s="4">
        <v>140</v>
      </c>
      <c r="L243" s="4" t="e">
        <f>IF(K243&lt;50,"a 35-45",IF(AND(K243&gt;=50,K243&lt;=65),"b 50-65",IF(AND(K243&gt;=70,K243&lt;=100),"c 70-100",IF(AND(K243&gt;=105,K243&lt;=120),"d 105-120",IF(#REF!-250,"e 125-250","fبدون ")))))</f>
        <v>#REF!</v>
      </c>
      <c r="M243" s="5">
        <v>8.9701818181818176</v>
      </c>
      <c r="N243" s="5">
        <f t="shared" si="57"/>
        <v>8.9701818181818176</v>
      </c>
      <c r="O243" s="5">
        <f t="shared" si="49"/>
        <v>8.9701818181818176</v>
      </c>
      <c r="P243" s="6">
        <v>7.5379679144385028</v>
      </c>
      <c r="Q243" s="4"/>
      <c r="R243" s="4"/>
      <c r="S243" s="12"/>
      <c r="T243" s="7">
        <v>3200</v>
      </c>
      <c r="U243" s="7">
        <f t="shared" si="50"/>
        <v>28704.581818181818</v>
      </c>
      <c r="V243" s="36">
        <f t="shared" si="58"/>
        <v>28.704581818181818</v>
      </c>
      <c r="W243" s="4"/>
    </row>
    <row r="244" spans="2:23" ht="15" customHeight="1">
      <c r="B244" s="1">
        <f t="shared" si="55"/>
        <v>1017.6256684491979</v>
      </c>
      <c r="C244" s="40">
        <f t="shared" si="48"/>
        <v>8.4999999999999989E-3</v>
      </c>
      <c r="D244" s="22">
        <f t="shared" si="56"/>
        <v>7</v>
      </c>
      <c r="E244" s="3">
        <v>40376</v>
      </c>
      <c r="F244" s="4">
        <v>3773</v>
      </c>
      <c r="G244" s="4">
        <v>1366</v>
      </c>
      <c r="H244" s="4" t="s">
        <v>176</v>
      </c>
      <c r="I244" s="4" t="s">
        <v>18</v>
      </c>
      <c r="J244" s="4">
        <v>140</v>
      </c>
      <c r="K244" s="4">
        <v>135</v>
      </c>
      <c r="L244" s="4" t="e">
        <f>IF(K244&lt;50,"a 35-45",IF(AND(K244&gt;=50,K244&lt;=65),"b 50-65",IF(AND(K244&gt;=70,K244&lt;=100),"c 70-100",IF(AND(K244&gt;=105,K244&lt;=120),"d 105-120",IF(#REF!-250,"e 125-250","fبدون ")))))</f>
        <v>#REF!</v>
      </c>
      <c r="M244" s="5">
        <v>8.6498181818181816</v>
      </c>
      <c r="N244" s="5">
        <f t="shared" si="57"/>
        <v>8.6498181818181799</v>
      </c>
      <c r="O244" s="5">
        <f t="shared" si="49"/>
        <v>8.6498181818181816</v>
      </c>
      <c r="P244" s="6">
        <v>7.5379679144385028</v>
      </c>
      <c r="Q244" s="4"/>
      <c r="R244" s="4"/>
      <c r="S244" s="12"/>
      <c r="T244" s="7">
        <v>3200</v>
      </c>
      <c r="U244" s="7">
        <f t="shared" si="50"/>
        <v>27679.418181818182</v>
      </c>
      <c r="V244" s="36">
        <f t="shared" si="58"/>
        <v>27.679418181818182</v>
      </c>
      <c r="W244" s="4"/>
    </row>
    <row r="245" spans="2:23" ht="15" customHeight="1">
      <c r="B245" s="1">
        <f t="shared" si="55"/>
        <v>905.45118570988609</v>
      </c>
      <c r="C245" s="40">
        <f t="shared" si="48"/>
        <v>8.4999999999999989E-3</v>
      </c>
      <c r="D245" s="22">
        <f t="shared" si="56"/>
        <v>7</v>
      </c>
      <c r="E245" s="3">
        <v>40376</v>
      </c>
      <c r="F245" s="4">
        <v>3771</v>
      </c>
      <c r="G245" s="4">
        <v>1366</v>
      </c>
      <c r="H245" s="4" t="s">
        <v>176</v>
      </c>
      <c r="I245" s="4" t="s">
        <v>18</v>
      </c>
      <c r="J245" s="4">
        <v>140</v>
      </c>
      <c r="K245" s="4">
        <v>140</v>
      </c>
      <c r="L245" s="4" t="e">
        <f>IF(K245&lt;50,"a 35-45",IF(AND(K245&gt;=50,K245&lt;=65),"b 50-65",IF(AND(K245&gt;=70,K245&lt;=100),"c 70-100",IF(AND(K245&gt;=105,K245&lt;=120),"d 105-120",IF(#REF!-250,"e 125-250","fبدون ")))))</f>
        <v>#REF!</v>
      </c>
      <c r="M245" s="5">
        <v>7.6963350785340321</v>
      </c>
      <c r="N245" s="5">
        <f t="shared" si="57"/>
        <v>7.6963350785340312</v>
      </c>
      <c r="O245" s="5">
        <f t="shared" si="49"/>
        <v>7.6963350785340321</v>
      </c>
      <c r="P245" s="6">
        <v>6.4675084693563294</v>
      </c>
      <c r="Q245" s="4"/>
      <c r="R245" s="4"/>
      <c r="S245" s="12"/>
      <c r="T245" s="7">
        <v>3200</v>
      </c>
      <c r="U245" s="7">
        <f t="shared" si="50"/>
        <v>24628.272251308903</v>
      </c>
      <c r="V245" s="36">
        <f t="shared" si="58"/>
        <v>24.628272251308903</v>
      </c>
      <c r="W245" s="4"/>
    </row>
    <row r="246" spans="2:23" ht="15" customHeight="1">
      <c r="B246" s="1">
        <f t="shared" si="55"/>
        <v>873.11364336310442</v>
      </c>
      <c r="C246" s="40">
        <f t="shared" si="48"/>
        <v>8.4999999999999989E-3</v>
      </c>
      <c r="D246" s="22">
        <f t="shared" si="56"/>
        <v>7</v>
      </c>
      <c r="E246" s="3">
        <v>40376</v>
      </c>
      <c r="F246" s="4">
        <v>3771</v>
      </c>
      <c r="G246" s="4">
        <v>1366</v>
      </c>
      <c r="H246" s="4" t="s">
        <v>176</v>
      </c>
      <c r="I246" s="4" t="s">
        <v>18</v>
      </c>
      <c r="J246" s="4">
        <v>140</v>
      </c>
      <c r="K246" s="4">
        <v>135</v>
      </c>
      <c r="L246" s="4" t="e">
        <f>IF(K246&lt;50,"a 35-45",IF(AND(K246&gt;=50,K246&lt;=65),"b 50-65",IF(AND(K246&gt;=70,K246&lt;=100),"c 70-100",IF(AND(K246&gt;=105,K246&lt;=120),"d 105-120",IF(#REF!-250,"e 125-250","fبدون ")))))</f>
        <v>#REF!</v>
      </c>
      <c r="M246" s="5">
        <v>7.4214659685863875</v>
      </c>
      <c r="N246" s="5">
        <f t="shared" si="57"/>
        <v>7.4214659685863866</v>
      </c>
      <c r="O246" s="5">
        <f t="shared" si="49"/>
        <v>7.4214659685863875</v>
      </c>
      <c r="P246" s="6">
        <v>6.4675084693563294</v>
      </c>
      <c r="Q246" s="4"/>
      <c r="R246" s="4"/>
      <c r="S246" s="12"/>
      <c r="T246" s="7">
        <v>3200</v>
      </c>
      <c r="U246" s="7">
        <f t="shared" si="50"/>
        <v>23748.69109947644</v>
      </c>
      <c r="V246" s="36">
        <f t="shared" si="58"/>
        <v>23.748691099476439</v>
      </c>
      <c r="W246" s="4"/>
    </row>
    <row r="247" spans="2:23" ht="15" customHeight="1">
      <c r="B247" s="1">
        <f t="shared" si="55"/>
        <v>280.25870033877425</v>
      </c>
      <c r="C247" s="40">
        <f t="shared" si="48"/>
        <v>8.4999999999999989E-3</v>
      </c>
      <c r="D247" s="22">
        <f t="shared" si="56"/>
        <v>7</v>
      </c>
      <c r="E247" s="3">
        <v>40376</v>
      </c>
      <c r="F247" s="4">
        <v>3771</v>
      </c>
      <c r="G247" s="4">
        <v>1366</v>
      </c>
      <c r="H247" s="4" t="s">
        <v>176</v>
      </c>
      <c r="I247" s="4" t="s">
        <v>18</v>
      </c>
      <c r="J247" s="4">
        <v>140</v>
      </c>
      <c r="K247" s="4">
        <v>130</v>
      </c>
      <c r="L247" s="4" t="e">
        <f>IF(K247&lt;50,"a 35-45",IF(AND(K247&gt;=50,K247&lt;=65),"b 50-65",IF(AND(K247&gt;=70,K247&lt;=100),"c 70-100",IF(AND(K247&gt;=105,K247&lt;=120),"d 105-120",IF(#REF!-250,"e 125-250","fبدون ")))))</f>
        <v>#REF!</v>
      </c>
      <c r="M247" s="5">
        <v>2.3821989528795813</v>
      </c>
      <c r="N247" s="5">
        <f t="shared" si="57"/>
        <v>2.3821989528795808</v>
      </c>
      <c r="O247" s="5">
        <f t="shared" si="49"/>
        <v>2.3821989528795813</v>
      </c>
      <c r="P247" s="6">
        <v>2.1558361564521098</v>
      </c>
      <c r="Q247" s="4"/>
      <c r="R247" s="4"/>
      <c r="S247" s="12"/>
      <c r="T247" s="7">
        <v>3200</v>
      </c>
      <c r="U247" s="7">
        <f t="shared" si="50"/>
        <v>7623.0366492146604</v>
      </c>
      <c r="V247" s="36">
        <f t="shared" si="58"/>
        <v>7.6230366492146606</v>
      </c>
      <c r="W247" s="4"/>
    </row>
    <row r="248" spans="2:23" ht="15" customHeight="1">
      <c r="B248" s="1">
        <f t="shared" si="55"/>
        <v>0</v>
      </c>
      <c r="C248" s="40" t="e">
        <f t="shared" si="48"/>
        <v>#DIV/0!</v>
      </c>
      <c r="D248" s="22">
        <f t="shared" si="56"/>
        <v>7</v>
      </c>
      <c r="E248" s="3">
        <v>40377</v>
      </c>
      <c r="F248" s="4">
        <v>12690</v>
      </c>
      <c r="G248" s="4">
        <v>1383</v>
      </c>
      <c r="H248" s="4" t="s">
        <v>29</v>
      </c>
      <c r="I248" s="4" t="s">
        <v>21</v>
      </c>
      <c r="J248" s="4"/>
      <c r="K248" s="4"/>
      <c r="L248" s="4" t="str">
        <f>IF(K248&lt;50,"a 35-45",IF(AND(K248&gt;=50,K248&lt;=65),"b 50-65",IF(AND(K248&gt;=70,K248&lt;=100),"c 70-100",IF(AND(K248&gt;=105,K248&lt;=120),"d 105-120",IF(#REF!-250,"e 125-250","fبدون ")))))</f>
        <v>a 35-45</v>
      </c>
      <c r="M248" s="5">
        <v>1.66</v>
      </c>
      <c r="N248" s="5">
        <f t="shared" si="57"/>
        <v>1.66</v>
      </c>
      <c r="O248" s="5">
        <f t="shared" si="49"/>
        <v>1.66</v>
      </c>
      <c r="P248" s="6">
        <v>0</v>
      </c>
      <c r="Q248" s="4" t="s">
        <v>30</v>
      </c>
      <c r="R248" s="4" t="s">
        <v>57</v>
      </c>
      <c r="S248" s="12"/>
      <c r="T248" s="7">
        <v>900</v>
      </c>
      <c r="U248" s="7">
        <f t="shared" si="50"/>
        <v>1494</v>
      </c>
      <c r="V248" s="36">
        <f t="shared" si="58"/>
        <v>1.494</v>
      </c>
      <c r="W248" s="4"/>
    </row>
    <row r="249" spans="2:23" ht="15" customHeight="1">
      <c r="B249" s="1">
        <f t="shared" si="55"/>
        <v>586.15384615384619</v>
      </c>
      <c r="C249" s="40">
        <f t="shared" si="48"/>
        <v>6.4999999999999997E-3</v>
      </c>
      <c r="D249" s="22">
        <f t="shared" si="56"/>
        <v>7</v>
      </c>
      <c r="E249" s="3">
        <v>40377</v>
      </c>
      <c r="F249" s="4">
        <v>12689</v>
      </c>
      <c r="G249" s="4">
        <v>1382</v>
      </c>
      <c r="H249" s="4" t="s">
        <v>23</v>
      </c>
      <c r="I249" s="4" t="s">
        <v>21</v>
      </c>
      <c r="J249" s="4">
        <v>112</v>
      </c>
      <c r="K249" s="4">
        <v>65</v>
      </c>
      <c r="L249" s="4" t="str">
        <f>IF(K249&lt;50,"a 35-45",IF(AND(K249&gt;=50,K249&lt;=65),"b 50-65",IF(AND(K249&gt;=70,K249&lt;=100),"c 70-100",IF(AND(K249&gt;=105,K249&lt;=120),"d 105-120",IF(#REF!-250,"e 125-250","fبدون ")))))</f>
        <v>b 50-65</v>
      </c>
      <c r="M249" s="5">
        <v>3.81</v>
      </c>
      <c r="N249" s="5">
        <f t="shared" si="57"/>
        <v>3.81</v>
      </c>
      <c r="O249" s="5">
        <f t="shared" si="49"/>
        <v>3.81</v>
      </c>
      <c r="P249" s="6">
        <v>9.0177514792899416</v>
      </c>
      <c r="Q249" s="4"/>
      <c r="R249" s="4" t="s">
        <v>43</v>
      </c>
      <c r="S249" s="12"/>
      <c r="T249" s="7">
        <v>1550</v>
      </c>
      <c r="U249" s="7">
        <f t="shared" si="50"/>
        <v>5905.5</v>
      </c>
      <c r="V249" s="36">
        <f t="shared" si="58"/>
        <v>5.9055</v>
      </c>
      <c r="W249" s="4"/>
    </row>
    <row r="250" spans="2:23" ht="15" customHeight="1">
      <c r="B250" s="1">
        <f t="shared" si="55"/>
        <v>81.92307692307692</v>
      </c>
      <c r="C250" s="40">
        <f t="shared" si="48"/>
        <v>8.0000000000000002E-3</v>
      </c>
      <c r="D250" s="22">
        <f t="shared" si="56"/>
        <v>7</v>
      </c>
      <c r="E250" s="3">
        <v>40377</v>
      </c>
      <c r="F250" s="4">
        <v>3779</v>
      </c>
      <c r="G250" s="4">
        <v>1373</v>
      </c>
      <c r="H250" s="4" t="s">
        <v>175</v>
      </c>
      <c r="I250" s="4" t="s">
        <v>17</v>
      </c>
      <c r="J250" s="4">
        <v>150</v>
      </c>
      <c r="K250" s="4">
        <v>90</v>
      </c>
      <c r="L250" s="4" t="str">
        <f>IF(K250&lt;50,"a 35-45",IF(AND(K250&gt;=50,K250&lt;=65),"b 50-65",IF(AND(K250&gt;=70,K250&lt;=100),"c 70-100",IF(AND(K250&gt;=105,K250&lt;=120),"d 105-120",IF(#REF!-250,"e 125-250","fبدون ")))))</f>
        <v>c 70-100</v>
      </c>
      <c r="M250" s="5">
        <v>0.65538461538461534</v>
      </c>
      <c r="N250" s="5">
        <f t="shared" si="57"/>
        <v>0.65538461538461534</v>
      </c>
      <c r="O250" s="5">
        <f t="shared" si="49"/>
        <v>0.65538461538461534</v>
      </c>
      <c r="P250" s="6">
        <v>0.91025641025641024</v>
      </c>
      <c r="Q250" s="4"/>
      <c r="R250" s="4"/>
      <c r="S250" s="12"/>
      <c r="T250" s="7">
        <v>2150</v>
      </c>
      <c r="U250" s="7">
        <f t="shared" si="50"/>
        <v>1409.0769230769231</v>
      </c>
      <c r="V250" s="36">
        <f t="shared" si="58"/>
        <v>1.4090769230769231</v>
      </c>
      <c r="W250" s="4"/>
    </row>
    <row r="251" spans="2:23" ht="15" customHeight="1">
      <c r="B251" s="1">
        <f t="shared" si="55"/>
        <v>95.57692307692308</v>
      </c>
      <c r="C251" s="40">
        <f t="shared" si="48"/>
        <v>8.0000000000000002E-3</v>
      </c>
      <c r="D251" s="22">
        <f t="shared" si="56"/>
        <v>7</v>
      </c>
      <c r="E251" s="3">
        <v>40377</v>
      </c>
      <c r="F251" s="4">
        <v>3779</v>
      </c>
      <c r="G251" s="4">
        <v>1373</v>
      </c>
      <c r="H251" s="4" t="s">
        <v>175</v>
      </c>
      <c r="I251" s="4" t="s">
        <v>17</v>
      </c>
      <c r="J251" s="4">
        <v>150</v>
      </c>
      <c r="K251" s="4">
        <v>105</v>
      </c>
      <c r="L251" s="4" t="str">
        <f>IF(K251&lt;50,"a 35-45",IF(AND(K251&gt;=50,K251&lt;=65),"b 50-65",IF(AND(K251&gt;=70,K251&lt;=100),"c 70-100",IF(AND(K251&gt;=105,K251&lt;=120),"d 105-120",IF(#REF!-250,"e 125-250","fبدون ")))))</f>
        <v>d 105-120</v>
      </c>
      <c r="M251" s="5">
        <v>0.76461538461538459</v>
      </c>
      <c r="N251" s="5">
        <f t="shared" si="57"/>
        <v>0.76461538461538459</v>
      </c>
      <c r="O251" s="5">
        <f t="shared" si="49"/>
        <v>0.76461538461538459</v>
      </c>
      <c r="P251" s="6">
        <v>0.91025641025641024</v>
      </c>
      <c r="Q251" s="4"/>
      <c r="R251" s="4"/>
      <c r="S251" s="12"/>
      <c r="T251" s="7">
        <v>2150</v>
      </c>
      <c r="U251" s="7">
        <f t="shared" si="50"/>
        <v>1643.9230769230769</v>
      </c>
      <c r="V251" s="36">
        <f t="shared" si="58"/>
        <v>1.6439230769230768</v>
      </c>
      <c r="W251" s="4"/>
    </row>
    <row r="252" spans="2:23" ht="15" customHeight="1">
      <c r="B252" s="1">
        <f t="shared" si="55"/>
        <v>254.11764705882356</v>
      </c>
      <c r="C252" s="40">
        <f t="shared" si="48"/>
        <v>8.5000000000000006E-3</v>
      </c>
      <c r="D252" s="22">
        <f t="shared" si="56"/>
        <v>7</v>
      </c>
      <c r="E252" s="3">
        <v>40377</v>
      </c>
      <c r="F252" s="4">
        <v>3779</v>
      </c>
      <c r="G252" s="4">
        <v>1374</v>
      </c>
      <c r="H252" s="4" t="s">
        <v>175</v>
      </c>
      <c r="I252" s="4" t="s">
        <v>18</v>
      </c>
      <c r="J252" s="4">
        <v>150</v>
      </c>
      <c r="K252" s="4">
        <v>70</v>
      </c>
      <c r="L252" s="4" t="str">
        <f>IF(K252&lt;50,"a 35-45",IF(AND(K252&gt;=50,K252&lt;=65),"b 50-65",IF(AND(K252&gt;=70,K252&lt;=100),"c 70-100",IF(AND(K252&gt;=105,K252&lt;=120),"d 105-120",IF(#REF!-250,"e 125-250","fبدون ")))))</f>
        <v>c 70-100</v>
      </c>
      <c r="M252" s="5">
        <v>2.16</v>
      </c>
      <c r="N252" s="5">
        <f t="shared" si="57"/>
        <v>2.1600000000000006</v>
      </c>
      <c r="O252" s="5">
        <f t="shared" si="49"/>
        <v>2.16</v>
      </c>
      <c r="P252" s="6">
        <v>3.6302521008403366</v>
      </c>
      <c r="Q252" s="4"/>
      <c r="R252" s="4"/>
      <c r="S252" s="12"/>
      <c r="T252" s="7">
        <v>3200</v>
      </c>
      <c r="U252" s="7">
        <f t="shared" si="50"/>
        <v>6912</v>
      </c>
      <c r="V252" s="36">
        <f t="shared" si="58"/>
        <v>6.9119999999999999</v>
      </c>
      <c r="W252" s="4"/>
    </row>
    <row r="253" spans="2:23" ht="15" customHeight="1">
      <c r="B253" s="1">
        <f t="shared" si="55"/>
        <v>150.58823529411768</v>
      </c>
      <c r="C253" s="40">
        <f t="shared" si="48"/>
        <v>8.5000000000000006E-3</v>
      </c>
      <c r="D253" s="22">
        <f t="shared" si="56"/>
        <v>7</v>
      </c>
      <c r="E253" s="3">
        <v>40377</v>
      </c>
      <c r="F253" s="4">
        <v>3779</v>
      </c>
      <c r="G253" s="4">
        <v>1374</v>
      </c>
      <c r="H253" s="4" t="s">
        <v>175</v>
      </c>
      <c r="I253" s="4" t="s">
        <v>18</v>
      </c>
      <c r="J253" s="4">
        <v>150</v>
      </c>
      <c r="K253" s="4">
        <v>70</v>
      </c>
      <c r="L253" s="4" t="str">
        <f>IF(K253&lt;50,"a 35-45",IF(AND(K253&gt;=50,K253&lt;=65),"b 50-65",IF(AND(K253&gt;=70,K253&lt;=100),"c 70-100",IF(AND(K253&gt;=105,K253&lt;=120),"d 105-120",IF(#REF!-250,"e 125-250","fبدون ")))))</f>
        <v>c 70-100</v>
      </c>
      <c r="M253" s="5">
        <v>1.28</v>
      </c>
      <c r="N253" s="5">
        <f t="shared" si="57"/>
        <v>1.2800000000000005</v>
      </c>
      <c r="O253" s="5">
        <f t="shared" si="49"/>
        <v>1.28</v>
      </c>
      <c r="P253" s="6">
        <v>2.151260504201681</v>
      </c>
      <c r="Q253" s="4"/>
      <c r="R253" s="4"/>
      <c r="S253" s="12"/>
      <c r="T253" s="7">
        <v>3200</v>
      </c>
      <c r="U253" s="7">
        <f t="shared" si="50"/>
        <v>4096</v>
      </c>
      <c r="V253" s="36">
        <f t="shared" si="58"/>
        <v>4.0960000000000001</v>
      </c>
      <c r="W253" s="4"/>
    </row>
    <row r="254" spans="2:23" ht="15" customHeight="1">
      <c r="B254" s="1">
        <f t="shared" si="55"/>
        <v>71.25</v>
      </c>
      <c r="C254" s="40">
        <f t="shared" si="48"/>
        <v>8.0000000000000002E-3</v>
      </c>
      <c r="D254" s="22">
        <f t="shared" si="56"/>
        <v>7</v>
      </c>
      <c r="E254" s="3">
        <v>40377</v>
      </c>
      <c r="F254" s="4">
        <v>3779</v>
      </c>
      <c r="G254" s="4">
        <v>1375</v>
      </c>
      <c r="H254" s="4" t="s">
        <v>175</v>
      </c>
      <c r="I254" s="4" t="s">
        <v>17</v>
      </c>
      <c r="J254" s="4">
        <v>150</v>
      </c>
      <c r="K254" s="4">
        <v>90</v>
      </c>
      <c r="L254" s="4" t="str">
        <f>IF(K254&lt;50,"a 35-45",IF(AND(K254&gt;=50,K254&lt;=65),"b 50-65",IF(AND(K254&gt;=70,K254&lt;=100),"c 70-100",IF(AND(K254&gt;=105,K254&lt;=120),"d 105-120",IF(#REF!-250,"e 125-250","fبدون ")))))</f>
        <v>c 70-100</v>
      </c>
      <c r="M254" s="5">
        <v>0.56999999999999995</v>
      </c>
      <c r="N254" s="5">
        <f t="shared" si="57"/>
        <v>0.56999999999999995</v>
      </c>
      <c r="O254" s="5">
        <f t="shared" si="49"/>
        <v>0.56999999999999995</v>
      </c>
      <c r="P254" s="6">
        <v>0.79166666666666663</v>
      </c>
      <c r="Q254" s="4"/>
      <c r="R254" s="4"/>
      <c r="S254" s="12"/>
      <c r="T254" s="7">
        <v>2150</v>
      </c>
      <c r="U254" s="7">
        <f t="shared" si="50"/>
        <v>1225.5</v>
      </c>
      <c r="V254" s="36">
        <f t="shared" si="58"/>
        <v>1.2255</v>
      </c>
      <c r="W254" s="4"/>
    </row>
    <row r="255" spans="2:23" ht="15" customHeight="1">
      <c r="B255" s="1">
        <f t="shared" si="55"/>
        <v>1080</v>
      </c>
      <c r="C255" s="40">
        <f t="shared" si="48"/>
        <v>6.8333333333333336E-3</v>
      </c>
      <c r="D255" s="22">
        <f t="shared" si="56"/>
        <v>7</v>
      </c>
      <c r="E255" s="3">
        <v>40377</v>
      </c>
      <c r="F255" s="4">
        <v>12692</v>
      </c>
      <c r="G255" s="4">
        <v>113</v>
      </c>
      <c r="H255" s="4" t="s">
        <v>181</v>
      </c>
      <c r="I255" s="4" t="s">
        <v>21</v>
      </c>
      <c r="J255" s="4">
        <v>112</v>
      </c>
      <c r="K255" s="4">
        <v>180</v>
      </c>
      <c r="L255" s="4" t="e">
        <f>IF(K255&lt;50,"a 35-45",IF(AND(K255&gt;=50,K255&lt;=65),"b 50-65",IF(AND(K255&gt;=70,K255&lt;=100),"c 70-100",IF(AND(K255&gt;=105,K255&lt;=120),"d 105-120",IF(#REF!-250,"e 125-250","fبدون ")))))</f>
        <v>#REF!</v>
      </c>
      <c r="M255" s="5">
        <v>7.38</v>
      </c>
      <c r="N255" s="5">
        <f t="shared" si="57"/>
        <v>7.38</v>
      </c>
      <c r="O255" s="5">
        <f t="shared" si="49"/>
        <v>7.38</v>
      </c>
      <c r="P255" s="6">
        <v>6</v>
      </c>
      <c r="Q255" s="4"/>
      <c r="R255" s="4"/>
      <c r="S255" s="12"/>
      <c r="T255" s="7">
        <v>1700</v>
      </c>
      <c r="U255" s="7">
        <f t="shared" si="50"/>
        <v>12546</v>
      </c>
      <c r="V255" s="36">
        <f t="shared" si="58"/>
        <v>12.545999999999999</v>
      </c>
      <c r="W255" s="4"/>
    </row>
    <row r="256" spans="2:23" ht="15" customHeight="1">
      <c r="B256" s="1">
        <f t="shared" si="55"/>
        <v>1980</v>
      </c>
      <c r="C256" s="40">
        <f t="shared" si="48"/>
        <v>9.1304347826086964E-3</v>
      </c>
      <c r="D256" s="22">
        <f t="shared" si="56"/>
        <v>7</v>
      </c>
      <c r="E256" s="3">
        <v>40377</v>
      </c>
      <c r="F256" s="4">
        <v>3781</v>
      </c>
      <c r="G256" s="4">
        <v>114</v>
      </c>
      <c r="H256" s="4" t="s">
        <v>181</v>
      </c>
      <c r="I256" s="4" t="s">
        <v>18</v>
      </c>
      <c r="J256" s="4">
        <v>140</v>
      </c>
      <c r="K256" s="4">
        <v>180</v>
      </c>
      <c r="L256" s="4" t="e">
        <f>IF(K256&lt;50,"a 35-45",IF(AND(K256&gt;=50,K256&lt;=65),"b 50-65",IF(AND(K256&gt;=70,K256&lt;=100),"c 70-100",IF(AND(K256&gt;=105,K256&lt;=120),"d 105-120",IF(#REF!-250,"e 125-250","fبدون ")))))</f>
        <v>#REF!</v>
      </c>
      <c r="M256" s="5"/>
      <c r="N256" s="5">
        <f t="shared" si="57"/>
        <v>18.078260869565216</v>
      </c>
      <c r="O256" s="5">
        <f t="shared" si="49"/>
        <v>18.078260869565216</v>
      </c>
      <c r="P256" s="6">
        <v>11</v>
      </c>
      <c r="Q256" s="4"/>
      <c r="R256" s="4"/>
      <c r="S256" s="12"/>
      <c r="T256" s="7">
        <v>2800</v>
      </c>
      <c r="U256" s="7">
        <f t="shared" si="50"/>
        <v>50619.130434782608</v>
      </c>
      <c r="V256" s="36">
        <f t="shared" si="58"/>
        <v>50.619130434782605</v>
      </c>
      <c r="W256" s="4"/>
    </row>
    <row r="257" spans="2:23" ht="15" customHeight="1">
      <c r="B257" s="1">
        <f t="shared" si="55"/>
        <v>680</v>
      </c>
      <c r="C257" s="40">
        <f t="shared" si="48"/>
        <v>9.1304347826086964E-3</v>
      </c>
      <c r="D257" s="22">
        <f t="shared" si="56"/>
        <v>7</v>
      </c>
      <c r="E257" s="3">
        <v>40377</v>
      </c>
      <c r="F257" s="4">
        <v>3781</v>
      </c>
      <c r="G257" s="4">
        <v>114</v>
      </c>
      <c r="H257" s="4" t="s">
        <v>181</v>
      </c>
      <c r="I257" s="4" t="s">
        <v>18</v>
      </c>
      <c r="J257" s="4">
        <v>140</v>
      </c>
      <c r="K257" s="4">
        <v>170</v>
      </c>
      <c r="L257" s="4" t="e">
        <f>IF(K257&lt;50,"a 35-45",IF(AND(K257&gt;=50,K257&lt;=65),"b 50-65",IF(AND(K257&gt;=70,K257&lt;=100),"c 70-100",IF(AND(K257&gt;=105,K257&lt;=120),"d 105-120",IF(#REF!-250,"e 125-250","fبدون ")))))</f>
        <v>#REF!</v>
      </c>
      <c r="M257" s="5"/>
      <c r="N257" s="5">
        <f t="shared" si="57"/>
        <v>6.2086956521739136</v>
      </c>
      <c r="O257" s="5">
        <f t="shared" si="49"/>
        <v>6.2086956521739136</v>
      </c>
      <c r="P257" s="6">
        <v>4</v>
      </c>
      <c r="Q257" s="4"/>
      <c r="R257" s="4"/>
      <c r="S257" s="12"/>
      <c r="T257" s="7">
        <v>2800</v>
      </c>
      <c r="U257" s="7">
        <f t="shared" si="50"/>
        <v>17384.34782608696</v>
      </c>
      <c r="V257" s="36">
        <f t="shared" si="58"/>
        <v>17.384347826086959</v>
      </c>
      <c r="W257" s="4"/>
    </row>
    <row r="258" spans="2:23" ht="15" customHeight="1">
      <c r="B258" s="1">
        <f t="shared" si="55"/>
        <v>330</v>
      </c>
      <c r="C258" s="40">
        <f t="shared" si="48"/>
        <v>9.1304347826086964E-3</v>
      </c>
      <c r="D258" s="22">
        <f t="shared" si="56"/>
        <v>7</v>
      </c>
      <c r="E258" s="3">
        <v>40377</v>
      </c>
      <c r="F258" s="4">
        <v>3781</v>
      </c>
      <c r="G258" s="4">
        <v>114</v>
      </c>
      <c r="H258" s="4" t="s">
        <v>181</v>
      </c>
      <c r="I258" s="4" t="s">
        <v>18</v>
      </c>
      <c r="J258" s="4">
        <v>140</v>
      </c>
      <c r="K258" s="4">
        <v>165</v>
      </c>
      <c r="L258" s="4" t="e">
        <f>IF(K258&lt;50,"a 35-45",IF(AND(K258&gt;=50,K258&lt;=65),"b 50-65",IF(AND(K258&gt;=70,K258&lt;=100),"c 70-100",IF(AND(K258&gt;=105,K258&lt;=120),"d 105-120",IF(#REF!-250,"e 125-250","fبدون ")))))</f>
        <v>#REF!</v>
      </c>
      <c r="M258" s="5">
        <v>27.3</v>
      </c>
      <c r="N258" s="5">
        <f t="shared" si="57"/>
        <v>3.0130434782608697</v>
      </c>
      <c r="O258" s="5">
        <f t="shared" si="49"/>
        <v>3.0130434782608697</v>
      </c>
      <c r="P258" s="6">
        <v>2</v>
      </c>
      <c r="Q258" s="4"/>
      <c r="R258" s="4"/>
      <c r="S258" s="12"/>
      <c r="T258" s="7">
        <v>2800</v>
      </c>
      <c r="U258" s="7">
        <f t="shared" si="50"/>
        <v>8436.5217391304359</v>
      </c>
      <c r="V258" s="36">
        <f t="shared" si="58"/>
        <v>8.4365217391304359</v>
      </c>
      <c r="W258" s="4"/>
    </row>
    <row r="259" spans="2:23" ht="15" customHeight="1">
      <c r="B259" s="1">
        <f t="shared" si="55"/>
        <v>1980</v>
      </c>
      <c r="C259" s="40">
        <f t="shared" si="48"/>
        <v>8.6493506493506497E-3</v>
      </c>
      <c r="D259" s="22">
        <f t="shared" si="56"/>
        <v>7</v>
      </c>
      <c r="E259" s="3">
        <v>40377</v>
      </c>
      <c r="F259" s="4">
        <v>3777</v>
      </c>
      <c r="G259" s="4">
        <v>114</v>
      </c>
      <c r="H259" s="4" t="s">
        <v>181</v>
      </c>
      <c r="I259" s="4" t="s">
        <v>18</v>
      </c>
      <c r="J259" s="4">
        <v>140</v>
      </c>
      <c r="K259" s="4">
        <v>180</v>
      </c>
      <c r="L259" s="4" t="e">
        <f>IF(K259&lt;50,"a 35-45",IF(AND(K259&gt;=50,K259&lt;=65),"b 50-65",IF(AND(K259&gt;=70,K259&lt;=100),"c 70-100",IF(AND(K259&gt;=105,K259&lt;=120),"d 105-120",IF(#REF!-250,"e 125-250","fبدون ")))))</f>
        <v>#REF!</v>
      </c>
      <c r="M259" s="5"/>
      <c r="N259" s="5">
        <f t="shared" si="57"/>
        <v>17.125714285714288</v>
      </c>
      <c r="O259" s="5">
        <f t="shared" si="49"/>
        <v>17.125714285714288</v>
      </c>
      <c r="P259" s="6">
        <v>11</v>
      </c>
      <c r="Q259" s="4"/>
      <c r="R259" s="4"/>
      <c r="S259" s="12"/>
      <c r="T259" s="7">
        <v>2800</v>
      </c>
      <c r="U259" s="7">
        <f t="shared" si="50"/>
        <v>47952.000000000007</v>
      </c>
      <c r="V259" s="36">
        <f t="shared" si="58"/>
        <v>47.952000000000005</v>
      </c>
      <c r="W259" s="4"/>
    </row>
    <row r="260" spans="2:23" ht="15" customHeight="1">
      <c r="B260" s="1">
        <f t="shared" si="55"/>
        <v>1485</v>
      </c>
      <c r="C260" s="40">
        <f t="shared" si="48"/>
        <v>8.6493506493506497E-3</v>
      </c>
      <c r="D260" s="22">
        <f t="shared" si="56"/>
        <v>7</v>
      </c>
      <c r="E260" s="3">
        <v>40377</v>
      </c>
      <c r="F260" s="4">
        <v>3777</v>
      </c>
      <c r="G260" s="4">
        <v>114</v>
      </c>
      <c r="H260" s="4" t="s">
        <v>181</v>
      </c>
      <c r="I260" s="4" t="s">
        <v>18</v>
      </c>
      <c r="J260" s="4">
        <v>140</v>
      </c>
      <c r="K260" s="4">
        <v>165</v>
      </c>
      <c r="L260" s="4" t="e">
        <f>IF(K260&lt;50,"a 35-45",IF(AND(K260&gt;=50,K260&lt;=65),"b 50-65",IF(AND(K260&gt;=70,K260&lt;=100),"c 70-100",IF(AND(K260&gt;=105,K260&lt;=120),"d 105-120",IF(#REF!-250,"e 125-250","fبدون ")))))</f>
        <v>#REF!</v>
      </c>
      <c r="M260" s="5">
        <v>29.97</v>
      </c>
      <c r="N260" s="5">
        <f t="shared" si="57"/>
        <v>12.844285714285716</v>
      </c>
      <c r="O260" s="5">
        <f t="shared" si="49"/>
        <v>12.844285714285716</v>
      </c>
      <c r="P260" s="6">
        <v>9</v>
      </c>
      <c r="Q260" s="4"/>
      <c r="R260" s="4"/>
      <c r="S260" s="12"/>
      <c r="T260" s="7">
        <v>2800</v>
      </c>
      <c r="U260" s="7">
        <f t="shared" si="50"/>
        <v>35964.000000000007</v>
      </c>
      <c r="V260" s="36">
        <f t="shared" si="58"/>
        <v>35.964000000000006</v>
      </c>
      <c r="W260" s="4"/>
    </row>
    <row r="261" spans="2:23" ht="15" customHeight="1">
      <c r="B261" s="1">
        <f t="shared" si="55"/>
        <v>417.4545454545455</v>
      </c>
      <c r="C261" s="40">
        <f t="shared" si="48"/>
        <v>8.2500000000000004E-3</v>
      </c>
      <c r="D261" s="22">
        <f t="shared" si="56"/>
        <v>7</v>
      </c>
      <c r="E261" s="3">
        <v>40377</v>
      </c>
      <c r="F261" s="4">
        <v>3780</v>
      </c>
      <c r="G261" s="4">
        <v>1379</v>
      </c>
      <c r="H261" s="4" t="s">
        <v>179</v>
      </c>
      <c r="I261" s="4" t="s">
        <v>25</v>
      </c>
      <c r="J261" s="4">
        <v>150</v>
      </c>
      <c r="K261" s="4">
        <v>70</v>
      </c>
      <c r="L261" s="4" t="str">
        <f>IF(K261&lt;50,"a 35-45",IF(AND(K261&gt;=50,K261&lt;=65),"b 50-65",IF(AND(K261&gt;=70,K261&lt;=100),"c 70-100",IF(AND(K261&gt;=105,K261&lt;=120),"d 105-120",IF(#REF!-250,"e 125-250","fبدون ")))))</f>
        <v>c 70-100</v>
      </c>
      <c r="M261" s="5">
        <v>3.444</v>
      </c>
      <c r="N261" s="5">
        <f t="shared" si="57"/>
        <v>3.4440000000000004</v>
      </c>
      <c r="O261" s="5">
        <f t="shared" si="49"/>
        <v>3.444</v>
      </c>
      <c r="P261" s="6">
        <v>5.9636363636363638</v>
      </c>
      <c r="Q261" s="4"/>
      <c r="R261" s="4"/>
      <c r="S261" s="12"/>
      <c r="T261" s="7">
        <v>2400</v>
      </c>
      <c r="U261" s="7">
        <f t="shared" si="50"/>
        <v>8265.6</v>
      </c>
      <c r="V261" s="36">
        <f t="shared" si="58"/>
        <v>8.2656000000000009</v>
      </c>
      <c r="W261" s="4"/>
    </row>
    <row r="262" spans="2:23" ht="15" customHeight="1">
      <c r="B262" s="1">
        <f t="shared" si="55"/>
        <v>178.90909090909091</v>
      </c>
      <c r="C262" s="40">
        <f t="shared" ref="C262:C325" si="59">SUMIFS($M$6:$M$12669,$E$6:$E$12669,$E262,$F$6:$F$12669,$F262,$G$6:$G$12669,$G262,$H$6:$H$12669,$H262,$I$6:$I$12669,$I262,$J$6:$J$12669,$J262)/SUMIFS($B$6:$B$12669,$E$6:$E$12669,$E262,$F$6:$F$12669,$F262,$G$6:$G$12669,$G262,$H$6:$H$12669,$H262,$I$6:$I$12669,$I262,$J$6:$J$12669,$J262)</f>
        <v>8.2500000000000004E-3</v>
      </c>
      <c r="D262" s="22">
        <f t="shared" si="56"/>
        <v>7</v>
      </c>
      <c r="E262" s="3">
        <v>40377</v>
      </c>
      <c r="F262" s="4">
        <v>3780</v>
      </c>
      <c r="G262" s="4">
        <v>1379</v>
      </c>
      <c r="H262" s="4" t="s">
        <v>179</v>
      </c>
      <c r="I262" s="4" t="s">
        <v>25</v>
      </c>
      <c r="J262" s="4">
        <v>150</v>
      </c>
      <c r="K262" s="4">
        <v>60</v>
      </c>
      <c r="L262" s="4" t="str">
        <f>IF(K262&lt;50,"a 35-45",IF(AND(K262&gt;=50,K262&lt;=65),"b 50-65",IF(AND(K262&gt;=70,K262&lt;=100),"c 70-100",IF(AND(K262&gt;=105,K262&lt;=120),"d 105-120",IF(#REF!-250,"e 125-250","fبدون ")))))</f>
        <v>b 50-65</v>
      </c>
      <c r="M262" s="5">
        <v>1.476</v>
      </c>
      <c r="N262" s="5">
        <f t="shared" si="57"/>
        <v>1.476</v>
      </c>
      <c r="O262" s="5">
        <f t="shared" ref="O262:O325" si="60">IF(OR(M262="",M261=""),N262,M262)</f>
        <v>1.476</v>
      </c>
      <c r="P262" s="6">
        <v>2.9818181818181819</v>
      </c>
      <c r="Q262" s="4"/>
      <c r="R262" s="4"/>
      <c r="S262" s="12"/>
      <c r="T262" s="7">
        <v>2400</v>
      </c>
      <c r="U262" s="7">
        <f t="shared" si="50"/>
        <v>3542.4</v>
      </c>
      <c r="V262" s="36">
        <f t="shared" si="58"/>
        <v>3.5424000000000002</v>
      </c>
      <c r="W262" s="4"/>
    </row>
    <row r="263" spans="2:23" ht="15" customHeight="1">
      <c r="B263" s="1">
        <f t="shared" si="55"/>
        <v>399.63636363636357</v>
      </c>
      <c r="C263" s="40">
        <f t="shared" si="59"/>
        <v>8.2500000000000004E-3</v>
      </c>
      <c r="D263" s="22">
        <f t="shared" si="56"/>
        <v>7</v>
      </c>
      <c r="E263" s="3">
        <v>40377</v>
      </c>
      <c r="F263" s="4">
        <v>3775</v>
      </c>
      <c r="G263" s="4">
        <v>1379</v>
      </c>
      <c r="H263" s="4" t="s">
        <v>179</v>
      </c>
      <c r="I263" s="4" t="s">
        <v>25</v>
      </c>
      <c r="J263" s="4">
        <v>150</v>
      </c>
      <c r="K263" s="4">
        <v>70</v>
      </c>
      <c r="L263" s="4" t="str">
        <f>IF(K263&lt;50,"a 35-45",IF(AND(K263&gt;=50,K263&lt;=65),"b 50-65",IF(AND(K263&gt;=70,K263&lt;=100),"c 70-100",IF(AND(K263&gt;=105,K263&lt;=120),"d 105-120",IF(#REF!-250,"e 125-250","fبدون ")))))</f>
        <v>c 70-100</v>
      </c>
      <c r="M263" s="5">
        <v>3.2969999999999997</v>
      </c>
      <c r="N263" s="5">
        <f t="shared" ref="N263:N297" si="61">IF(AND(K263&lt;&gt;"",P263&lt;&gt;""),K263*C263*P263,M263)</f>
        <v>3.2969999999999997</v>
      </c>
      <c r="O263" s="5">
        <f t="shared" si="60"/>
        <v>3.2969999999999997</v>
      </c>
      <c r="P263" s="6">
        <v>5.7090909090909081</v>
      </c>
      <c r="Q263" s="4"/>
      <c r="R263" s="4"/>
      <c r="S263" s="12"/>
      <c r="T263" s="7">
        <v>2400</v>
      </c>
      <c r="U263" s="7">
        <f t="shared" ref="U263:U326" si="62">T263*O263</f>
        <v>7912.7999999999993</v>
      </c>
      <c r="V263" s="36">
        <f t="shared" ref="V263:V297" si="63">U263/1000</f>
        <v>7.9127999999999989</v>
      </c>
      <c r="W263" s="4"/>
    </row>
    <row r="264" spans="2:23" ht="15" customHeight="1">
      <c r="B264" s="1">
        <f t="shared" ref="B264:B298" si="64">K264*P264</f>
        <v>171.27272727272728</v>
      </c>
      <c r="C264" s="40">
        <f t="shared" si="59"/>
        <v>8.2500000000000004E-3</v>
      </c>
      <c r="D264" s="22">
        <f t="shared" ref="D264:D298" si="65">MONTH(E264)</f>
        <v>7</v>
      </c>
      <c r="E264" s="3">
        <v>40377</v>
      </c>
      <c r="F264" s="4">
        <v>3775</v>
      </c>
      <c r="G264" s="4">
        <v>1379</v>
      </c>
      <c r="H264" s="4" t="s">
        <v>179</v>
      </c>
      <c r="I264" s="4" t="s">
        <v>25</v>
      </c>
      <c r="J264" s="4">
        <v>150</v>
      </c>
      <c r="K264" s="4">
        <v>60</v>
      </c>
      <c r="L264" s="4" t="str">
        <f>IF(K264&lt;50,"a 35-45",IF(AND(K264&gt;=50,K264&lt;=65),"b 50-65",IF(AND(K264&gt;=70,K264&lt;=100),"c 70-100",IF(AND(K264&gt;=105,K264&lt;=120),"d 105-120",IF(#REF!-250,"e 125-250","fبدون ")))))</f>
        <v>b 50-65</v>
      </c>
      <c r="M264" s="5">
        <v>1.413</v>
      </c>
      <c r="N264" s="5">
        <f t="shared" si="61"/>
        <v>1.413</v>
      </c>
      <c r="O264" s="5">
        <f t="shared" si="60"/>
        <v>1.413</v>
      </c>
      <c r="P264" s="6">
        <v>2.8545454545454545</v>
      </c>
      <c r="Q264" s="4"/>
      <c r="R264" s="4"/>
      <c r="S264" s="12"/>
      <c r="T264" s="7">
        <v>2400</v>
      </c>
      <c r="U264" s="7">
        <f t="shared" si="62"/>
        <v>3391.2000000000003</v>
      </c>
      <c r="V264" s="36">
        <f t="shared" si="63"/>
        <v>3.3912000000000004</v>
      </c>
      <c r="W264" s="4"/>
    </row>
    <row r="265" spans="2:23" ht="15" customHeight="1">
      <c r="B265" s="1">
        <f t="shared" si="64"/>
        <v>0</v>
      </c>
      <c r="C265" s="40" t="e">
        <f t="shared" si="59"/>
        <v>#DIV/0!</v>
      </c>
      <c r="D265" s="22">
        <f t="shared" si="65"/>
        <v>7</v>
      </c>
      <c r="E265" s="3">
        <v>40378</v>
      </c>
      <c r="F265" s="4">
        <v>12702</v>
      </c>
      <c r="G265" s="4">
        <v>1398</v>
      </c>
      <c r="H265" s="4" t="s">
        <v>29</v>
      </c>
      <c r="I265" s="4" t="s">
        <v>21</v>
      </c>
      <c r="J265" s="4"/>
      <c r="K265" s="4"/>
      <c r="L265" s="4" t="str">
        <f>IF(K265&lt;50,"a 35-45",IF(AND(K265&gt;=50,K265&lt;=65),"b 50-65",IF(AND(K265&gt;=70,K265&lt;=100),"c 70-100",IF(AND(K265&gt;=105,K265&lt;=120),"d 105-120",IF(#REF!-250,"e 125-250","fبدون ")))))</f>
        <v>a 35-45</v>
      </c>
      <c r="M265" s="5">
        <v>0.38</v>
      </c>
      <c r="N265" s="5">
        <f t="shared" si="61"/>
        <v>0.38</v>
      </c>
      <c r="O265" s="5">
        <f t="shared" si="60"/>
        <v>0.38</v>
      </c>
      <c r="P265" s="6">
        <v>0</v>
      </c>
      <c r="Q265" s="4" t="s">
        <v>30</v>
      </c>
      <c r="R265" s="4" t="s">
        <v>99</v>
      </c>
      <c r="S265" s="12"/>
      <c r="T265" s="7">
        <v>900</v>
      </c>
      <c r="U265" s="7">
        <f t="shared" si="62"/>
        <v>342</v>
      </c>
      <c r="V265" s="36">
        <f t="shared" si="63"/>
        <v>0.34200000000000003</v>
      </c>
      <c r="W265" s="4"/>
    </row>
    <row r="266" spans="2:23" ht="15" customHeight="1">
      <c r="B266" s="1">
        <f t="shared" si="64"/>
        <v>75.060728744939283</v>
      </c>
      <c r="C266" s="40">
        <f t="shared" si="59"/>
        <v>6.5000000000000006E-3</v>
      </c>
      <c r="D266" s="22">
        <f t="shared" si="65"/>
        <v>7</v>
      </c>
      <c r="E266" s="3">
        <v>40378</v>
      </c>
      <c r="F266" s="4">
        <v>12701</v>
      </c>
      <c r="G266" s="4">
        <v>1399</v>
      </c>
      <c r="H266" s="4" t="s">
        <v>23</v>
      </c>
      <c r="I266" s="4" t="s">
        <v>21</v>
      </c>
      <c r="J266" s="4">
        <v>112</v>
      </c>
      <c r="K266" s="4">
        <v>90</v>
      </c>
      <c r="L266" s="4" t="str">
        <f>IF(K266&lt;50,"a 35-45",IF(AND(K266&gt;=50,K266&lt;=65),"b 50-65",IF(AND(K266&gt;=70,K266&lt;=100),"c 70-100",IF(AND(K266&gt;=105,K266&lt;=120),"d 105-120",IF(#REF!-250,"e 125-250","fبدون ")))))</f>
        <v>c 70-100</v>
      </c>
      <c r="M266" s="5">
        <v>0.48789473684210527</v>
      </c>
      <c r="N266" s="5">
        <f t="shared" si="61"/>
        <v>0.48789473684210538</v>
      </c>
      <c r="O266" s="5">
        <f t="shared" si="60"/>
        <v>0.48789473684210527</v>
      </c>
      <c r="P266" s="6">
        <v>0.834008097165992</v>
      </c>
      <c r="Q266" s="4"/>
      <c r="R266" s="4" t="s">
        <v>93</v>
      </c>
      <c r="S266" s="12"/>
      <c r="T266" s="7">
        <v>1900</v>
      </c>
      <c r="U266" s="7">
        <f t="shared" si="62"/>
        <v>927</v>
      </c>
      <c r="V266" s="36">
        <f t="shared" si="63"/>
        <v>0.92700000000000005</v>
      </c>
      <c r="W266" s="4"/>
    </row>
    <row r="267" spans="2:23" ht="15" customHeight="1">
      <c r="B267" s="1">
        <f t="shared" si="64"/>
        <v>392.66666666666663</v>
      </c>
      <c r="C267" s="40">
        <f t="shared" si="59"/>
        <v>6.5000000000000006E-3</v>
      </c>
      <c r="D267" s="22">
        <f t="shared" si="65"/>
        <v>7</v>
      </c>
      <c r="E267" s="3">
        <v>40378</v>
      </c>
      <c r="F267" s="4">
        <v>12701</v>
      </c>
      <c r="G267" s="4">
        <v>1399</v>
      </c>
      <c r="H267" s="4" t="s">
        <v>23</v>
      </c>
      <c r="I267" s="4" t="s">
        <v>21</v>
      </c>
      <c r="J267" s="4">
        <v>112</v>
      </c>
      <c r="K267" s="4">
        <v>95</v>
      </c>
      <c r="L267" s="4" t="str">
        <f>IF(K267&lt;50,"a 35-45",IF(AND(K267&gt;=50,K267&lt;=65),"b 50-65",IF(AND(K267&gt;=70,K267&lt;=100),"c 70-100",IF(AND(K267&gt;=105,K267&lt;=120),"d 105-120",IF(#REF!-250,"e 125-250","fبدون ")))))</f>
        <v>c 70-100</v>
      </c>
      <c r="M267" s="5">
        <v>2.5523333333333333</v>
      </c>
      <c r="N267" s="5">
        <f t="shared" si="61"/>
        <v>2.5523333333333333</v>
      </c>
      <c r="O267" s="5">
        <f t="shared" si="60"/>
        <v>2.5523333333333333</v>
      </c>
      <c r="P267" s="6">
        <v>4.1333333333333329</v>
      </c>
      <c r="Q267" s="4"/>
      <c r="R267" s="4" t="s">
        <v>93</v>
      </c>
      <c r="S267" s="12"/>
      <c r="T267" s="7">
        <v>1900</v>
      </c>
      <c r="U267" s="7">
        <f t="shared" si="62"/>
        <v>4849.4333333333334</v>
      </c>
      <c r="V267" s="36">
        <f t="shared" si="63"/>
        <v>4.8494333333333337</v>
      </c>
      <c r="W267" s="4"/>
    </row>
    <row r="268" spans="2:23" ht="15" customHeight="1">
      <c r="B268" s="1">
        <f t="shared" si="64"/>
        <v>83.400809716599184</v>
      </c>
      <c r="C268" s="40">
        <f t="shared" si="59"/>
        <v>6.5000000000000006E-3</v>
      </c>
      <c r="D268" s="22">
        <f t="shared" si="65"/>
        <v>7</v>
      </c>
      <c r="E268" s="3">
        <v>40378</v>
      </c>
      <c r="F268" s="4">
        <v>12701</v>
      </c>
      <c r="G268" s="4">
        <v>1399</v>
      </c>
      <c r="H268" s="4" t="s">
        <v>23</v>
      </c>
      <c r="I268" s="4" t="s">
        <v>21</v>
      </c>
      <c r="J268" s="4">
        <v>112</v>
      </c>
      <c r="K268" s="4">
        <v>100</v>
      </c>
      <c r="L268" s="4" t="str">
        <f>IF(K268&lt;50,"a 35-45",IF(AND(K268&gt;=50,K268&lt;=65),"b 50-65",IF(AND(K268&gt;=70,K268&lt;=100),"c 70-100",IF(AND(K268&gt;=105,K268&lt;=120),"d 105-120",IF(#REF!-250,"e 125-250","fبدون ")))))</f>
        <v>c 70-100</v>
      </c>
      <c r="M268" s="5">
        <v>0.54210526315789476</v>
      </c>
      <c r="N268" s="5">
        <f t="shared" si="61"/>
        <v>0.54210526315789476</v>
      </c>
      <c r="O268" s="5">
        <f t="shared" si="60"/>
        <v>0.54210526315789476</v>
      </c>
      <c r="P268" s="6">
        <v>0.83400809716599189</v>
      </c>
      <c r="Q268" s="4"/>
      <c r="R268" s="4" t="s">
        <v>93</v>
      </c>
      <c r="S268" s="12"/>
      <c r="T268" s="7">
        <v>1900</v>
      </c>
      <c r="U268" s="7">
        <f t="shared" si="62"/>
        <v>1030</v>
      </c>
      <c r="V268" s="36">
        <f t="shared" si="63"/>
        <v>1.03</v>
      </c>
      <c r="W268" s="4"/>
    </row>
    <row r="269" spans="2:23" ht="15" customHeight="1">
      <c r="B269" s="1">
        <f t="shared" si="64"/>
        <v>227.33333333333334</v>
      </c>
      <c r="C269" s="40">
        <f t="shared" si="59"/>
        <v>6.5000000000000006E-3</v>
      </c>
      <c r="D269" s="22">
        <f t="shared" si="65"/>
        <v>7</v>
      </c>
      <c r="E269" s="3">
        <v>40378</v>
      </c>
      <c r="F269" s="4">
        <v>12701</v>
      </c>
      <c r="G269" s="4">
        <v>1399</v>
      </c>
      <c r="H269" s="4" t="s">
        <v>23</v>
      </c>
      <c r="I269" s="4" t="s">
        <v>21</v>
      </c>
      <c r="J269" s="4">
        <v>112</v>
      </c>
      <c r="K269" s="4">
        <v>110</v>
      </c>
      <c r="L269" s="4" t="str">
        <f>IF(K269&lt;50,"a 35-45",IF(AND(K269&gt;=50,K269&lt;=65),"b 50-65",IF(AND(K269&gt;=70,K269&lt;=100),"c 70-100",IF(AND(K269&gt;=105,K269&lt;=120),"d 105-120",IF(#REF!-250,"e 125-250","fبدون ")))))</f>
        <v>d 105-120</v>
      </c>
      <c r="M269" s="5">
        <v>1.4776666666666667</v>
      </c>
      <c r="N269" s="5">
        <f t="shared" si="61"/>
        <v>1.4776666666666669</v>
      </c>
      <c r="O269" s="5">
        <f t="shared" si="60"/>
        <v>1.4776666666666667</v>
      </c>
      <c r="P269" s="6">
        <v>2.0666666666666669</v>
      </c>
      <c r="Q269" s="4"/>
      <c r="R269" s="4" t="s">
        <v>93</v>
      </c>
      <c r="S269" s="12"/>
      <c r="T269" s="7">
        <v>1900</v>
      </c>
      <c r="U269" s="7">
        <f t="shared" si="62"/>
        <v>2807.5666666666666</v>
      </c>
      <c r="V269" s="36">
        <f t="shared" si="63"/>
        <v>2.8075666666666668</v>
      </c>
      <c r="W269" s="4"/>
    </row>
    <row r="270" spans="2:23" ht="15" customHeight="1">
      <c r="B270" s="1">
        <f t="shared" si="64"/>
        <v>578.18181818181813</v>
      </c>
      <c r="C270" s="40">
        <f t="shared" si="59"/>
        <v>8.2500000000000004E-3</v>
      </c>
      <c r="D270" s="22">
        <f t="shared" si="65"/>
        <v>7</v>
      </c>
      <c r="E270" s="3">
        <v>40378</v>
      </c>
      <c r="F270" s="4">
        <v>3788</v>
      </c>
      <c r="G270" s="4">
        <v>1396</v>
      </c>
      <c r="H270" s="4" t="s">
        <v>178</v>
      </c>
      <c r="I270" s="4" t="s">
        <v>25</v>
      </c>
      <c r="J270" s="4">
        <v>150</v>
      </c>
      <c r="K270" s="4">
        <v>100</v>
      </c>
      <c r="L270" s="4" t="str">
        <f>IF(K270&lt;50,"a 35-45",IF(AND(K270&gt;=50,K270&lt;=65),"b 50-65",IF(AND(K270&gt;=70,K270&lt;=100),"c 70-100",IF(AND(K270&gt;=105,K270&lt;=120),"d 105-120",IF(#REF!-250,"e 125-250","fبدون ")))))</f>
        <v>c 70-100</v>
      </c>
      <c r="M270" s="5">
        <v>4.7699999999999996</v>
      </c>
      <c r="N270" s="5">
        <f t="shared" si="61"/>
        <v>4.7699999999999996</v>
      </c>
      <c r="O270" s="5">
        <f t="shared" si="60"/>
        <v>4.7699999999999996</v>
      </c>
      <c r="P270" s="6">
        <v>5.7818181818181813</v>
      </c>
      <c r="Q270" s="4"/>
      <c r="R270" s="4"/>
      <c r="S270" s="12"/>
      <c r="T270" s="7">
        <v>2300</v>
      </c>
      <c r="U270" s="7">
        <f t="shared" si="62"/>
        <v>10970.999999999998</v>
      </c>
      <c r="V270" s="36">
        <f t="shared" si="63"/>
        <v>10.970999999999998</v>
      </c>
      <c r="W270" s="4"/>
    </row>
    <row r="271" spans="2:23" ht="15" customHeight="1">
      <c r="B271" s="1">
        <f t="shared" si="64"/>
        <v>587.87878787878788</v>
      </c>
      <c r="C271" s="40">
        <f t="shared" si="59"/>
        <v>8.2500000000000004E-3</v>
      </c>
      <c r="D271" s="22">
        <f t="shared" si="65"/>
        <v>7</v>
      </c>
      <c r="E271" s="3">
        <v>40378</v>
      </c>
      <c r="F271" s="4">
        <v>3788</v>
      </c>
      <c r="G271" s="4">
        <v>1396</v>
      </c>
      <c r="H271" s="4" t="s">
        <v>178</v>
      </c>
      <c r="I271" s="4" t="s">
        <v>25</v>
      </c>
      <c r="J271" s="4">
        <v>150</v>
      </c>
      <c r="K271" s="4">
        <v>100</v>
      </c>
      <c r="L271" s="4" t="str">
        <f>IF(K271&lt;50,"a 35-45",IF(AND(K271&gt;=50,K271&lt;=65),"b 50-65",IF(AND(K271&gt;=70,K271&lt;=100),"c 70-100",IF(AND(K271&gt;=105,K271&lt;=120),"d 105-120",IF(#REF!-250,"e 125-250","fبدون ")))))</f>
        <v>c 70-100</v>
      </c>
      <c r="M271" s="5">
        <v>4.8499999999999996</v>
      </c>
      <c r="N271" s="5">
        <f t="shared" si="61"/>
        <v>4.8500000000000005</v>
      </c>
      <c r="O271" s="5">
        <f t="shared" si="60"/>
        <v>4.8499999999999996</v>
      </c>
      <c r="P271" s="6">
        <v>5.8787878787878789</v>
      </c>
      <c r="Q271" s="4"/>
      <c r="R271" s="4"/>
      <c r="S271" s="12"/>
      <c r="T271" s="7">
        <v>2300</v>
      </c>
      <c r="U271" s="7">
        <f t="shared" si="62"/>
        <v>11155</v>
      </c>
      <c r="V271" s="36">
        <f t="shared" si="63"/>
        <v>11.154999999999999</v>
      </c>
      <c r="W271" s="4"/>
    </row>
    <row r="272" spans="2:23" ht="15" customHeight="1">
      <c r="B272" s="1">
        <f t="shared" si="64"/>
        <v>76.47058823529413</v>
      </c>
      <c r="C272" s="40">
        <f t="shared" si="59"/>
        <v>8.4999999999999989E-3</v>
      </c>
      <c r="D272" s="22">
        <f t="shared" si="65"/>
        <v>7</v>
      </c>
      <c r="E272" s="3">
        <v>40378</v>
      </c>
      <c r="F272" s="4">
        <v>3782</v>
      </c>
      <c r="G272" s="4">
        <v>1385</v>
      </c>
      <c r="H272" s="4" t="s">
        <v>175</v>
      </c>
      <c r="I272" s="4" t="s">
        <v>18</v>
      </c>
      <c r="J272" s="4">
        <v>140</v>
      </c>
      <c r="K272" s="4">
        <v>70</v>
      </c>
      <c r="L272" s="4" t="str">
        <f>IF(K272&lt;50,"a 35-45",IF(AND(K272&gt;=50,K272&lt;=65),"b 50-65",IF(AND(K272&gt;=70,K272&lt;=100),"c 70-100",IF(AND(K272&gt;=105,K272&lt;=120),"d 105-120",IF(#REF!-250,"e 125-250","fبدون ")))))</f>
        <v>c 70-100</v>
      </c>
      <c r="M272" s="5">
        <v>0.65</v>
      </c>
      <c r="N272" s="5">
        <f t="shared" si="61"/>
        <v>0.65</v>
      </c>
      <c r="O272" s="5">
        <f t="shared" si="60"/>
        <v>0.65</v>
      </c>
      <c r="P272" s="6">
        <v>1.0924369747899161</v>
      </c>
      <c r="Q272" s="4"/>
      <c r="R272" s="4"/>
      <c r="S272" s="12"/>
      <c r="T272" s="7">
        <v>3200</v>
      </c>
      <c r="U272" s="7">
        <f t="shared" si="62"/>
        <v>2080</v>
      </c>
      <c r="V272" s="36">
        <f t="shared" si="63"/>
        <v>2.08</v>
      </c>
      <c r="W272" s="4"/>
    </row>
    <row r="273" spans="2:23" ht="15" customHeight="1">
      <c r="B273" s="1">
        <f t="shared" si="64"/>
        <v>643.75</v>
      </c>
      <c r="C273" s="40">
        <f t="shared" si="59"/>
        <v>8.0000000000000002E-3</v>
      </c>
      <c r="D273" s="22">
        <f t="shared" si="65"/>
        <v>7</v>
      </c>
      <c r="E273" s="3">
        <v>40378</v>
      </c>
      <c r="F273" s="4">
        <v>3782</v>
      </c>
      <c r="G273" s="4">
        <v>1356</v>
      </c>
      <c r="H273" s="4" t="s">
        <v>175</v>
      </c>
      <c r="I273" s="4" t="s">
        <v>17</v>
      </c>
      <c r="J273" s="4">
        <v>150</v>
      </c>
      <c r="K273" s="4">
        <v>105</v>
      </c>
      <c r="L273" s="4" t="str">
        <f>IF(K273&lt;50,"a 35-45",IF(AND(K273&gt;=50,K273&lt;=65),"b 50-65",IF(AND(K273&gt;=70,K273&lt;=100),"c 70-100",IF(AND(K273&gt;=105,K273&lt;=120),"d 105-120",IF(#REF!-250,"e 125-250","fبدون ")))))</f>
        <v>d 105-120</v>
      </c>
      <c r="M273" s="5">
        <v>5.15</v>
      </c>
      <c r="N273" s="5">
        <f t="shared" si="61"/>
        <v>5.15</v>
      </c>
      <c r="O273" s="5">
        <f t="shared" si="60"/>
        <v>5.15</v>
      </c>
      <c r="P273" s="6">
        <v>6.1309523809523814</v>
      </c>
      <c r="Q273" s="4"/>
      <c r="R273" s="4"/>
      <c r="S273" s="12"/>
      <c r="T273" s="7">
        <v>2150</v>
      </c>
      <c r="U273" s="7">
        <f t="shared" si="62"/>
        <v>11072.5</v>
      </c>
      <c r="V273" s="36">
        <f t="shared" si="63"/>
        <v>11.0725</v>
      </c>
      <c r="W273" s="4"/>
    </row>
    <row r="274" spans="2:23" ht="15" customHeight="1">
      <c r="B274" s="1">
        <f t="shared" si="64"/>
        <v>619.99999999999989</v>
      </c>
      <c r="C274" s="40">
        <f t="shared" si="59"/>
        <v>8.5000000000000006E-3</v>
      </c>
      <c r="D274" s="22">
        <f t="shared" si="65"/>
        <v>7</v>
      </c>
      <c r="E274" s="3">
        <v>40378</v>
      </c>
      <c r="F274" s="4">
        <v>3782</v>
      </c>
      <c r="G274" s="4">
        <v>1387</v>
      </c>
      <c r="H274" s="4" t="s">
        <v>175</v>
      </c>
      <c r="I274" s="4" t="s">
        <v>18</v>
      </c>
      <c r="J274" s="4">
        <v>140</v>
      </c>
      <c r="K274" s="4">
        <v>120</v>
      </c>
      <c r="L274" s="4" t="str">
        <f>IF(K274&lt;50,"a 35-45",IF(AND(K274&gt;=50,K274&lt;=65),"b 50-65",IF(AND(K274&gt;=70,K274&lt;=100),"c 70-100",IF(AND(K274&gt;=105,K274&lt;=120),"d 105-120",IF(#REF!-250,"e 125-250","fبدون ")))))</f>
        <v>d 105-120</v>
      </c>
      <c r="M274" s="5">
        <v>5.27</v>
      </c>
      <c r="N274" s="5">
        <f t="shared" si="61"/>
        <v>5.27</v>
      </c>
      <c r="O274" s="5">
        <f t="shared" si="60"/>
        <v>5.27</v>
      </c>
      <c r="P274" s="6">
        <v>5.1666666666666661</v>
      </c>
      <c r="Q274" s="4"/>
      <c r="R274" s="4"/>
      <c r="S274" s="12"/>
      <c r="T274" s="7">
        <v>3200</v>
      </c>
      <c r="U274" s="7">
        <f t="shared" si="62"/>
        <v>16864</v>
      </c>
      <c r="V274" s="36">
        <f t="shared" si="63"/>
        <v>16.864000000000001</v>
      </c>
      <c r="W274" s="4"/>
    </row>
    <row r="275" spans="2:23" ht="15" customHeight="1">
      <c r="B275" s="1">
        <f t="shared" si="64"/>
        <v>393.84615384615381</v>
      </c>
      <c r="C275" s="40">
        <f t="shared" si="59"/>
        <v>6.4999999999999997E-3</v>
      </c>
      <c r="D275" s="22">
        <f t="shared" si="65"/>
        <v>7</v>
      </c>
      <c r="E275" s="3">
        <v>40378</v>
      </c>
      <c r="F275" s="4">
        <v>12697</v>
      </c>
      <c r="G275" s="4">
        <v>1388</v>
      </c>
      <c r="H275" s="4" t="s">
        <v>175</v>
      </c>
      <c r="I275" s="4" t="s">
        <v>21</v>
      </c>
      <c r="J275" s="4">
        <v>112</v>
      </c>
      <c r="K275" s="4">
        <v>80</v>
      </c>
      <c r="L275" s="4" t="str">
        <f>IF(K275&lt;50,"a 35-45",IF(AND(K275&gt;=50,K275&lt;=65),"b 50-65",IF(AND(K275&gt;=70,K275&lt;=100),"c 70-100",IF(AND(K275&gt;=105,K275&lt;=120),"d 105-120",IF(#REF!-250,"e 125-250","fبدون ")))))</f>
        <v>c 70-100</v>
      </c>
      <c r="M275" s="5">
        <v>2.5599999999999996</v>
      </c>
      <c r="N275" s="5">
        <f t="shared" si="61"/>
        <v>2.5599999999999996</v>
      </c>
      <c r="O275" s="5">
        <f t="shared" si="60"/>
        <v>2.5599999999999996</v>
      </c>
      <c r="P275" s="6">
        <v>4.9230769230769225</v>
      </c>
      <c r="Q275" s="4"/>
      <c r="R275" s="4"/>
      <c r="S275" s="12"/>
      <c r="T275" s="7">
        <v>1900</v>
      </c>
      <c r="U275" s="7">
        <f t="shared" si="62"/>
        <v>4863.9999999999991</v>
      </c>
      <c r="V275" s="36">
        <f t="shared" si="63"/>
        <v>4.863999999999999</v>
      </c>
      <c r="W275" s="4"/>
    </row>
    <row r="276" spans="2:23" ht="15" customHeight="1">
      <c r="B276" s="1">
        <f t="shared" si="64"/>
        <v>467.69230769230762</v>
      </c>
      <c r="C276" s="40">
        <f t="shared" si="59"/>
        <v>6.4999999999999997E-3</v>
      </c>
      <c r="D276" s="22">
        <f t="shared" si="65"/>
        <v>7</v>
      </c>
      <c r="E276" s="3">
        <v>40378</v>
      </c>
      <c r="F276" s="4">
        <v>12679</v>
      </c>
      <c r="G276" s="4">
        <v>1388</v>
      </c>
      <c r="H276" s="4" t="s">
        <v>175</v>
      </c>
      <c r="I276" s="4" t="s">
        <v>21</v>
      </c>
      <c r="J276" s="4">
        <v>112</v>
      </c>
      <c r="K276" s="4">
        <v>95</v>
      </c>
      <c r="L276" s="4" t="str">
        <f>IF(K276&lt;50,"a 35-45",IF(AND(K276&gt;=50,K276&lt;=65),"b 50-65",IF(AND(K276&gt;=70,K276&lt;=100),"c 70-100",IF(AND(K276&gt;=105,K276&lt;=120),"d 105-120",IF(#REF!-250,"e 125-250","fبدون ")))))</f>
        <v>c 70-100</v>
      </c>
      <c r="M276" s="5">
        <v>3.0399999999999996</v>
      </c>
      <c r="N276" s="5">
        <f t="shared" si="61"/>
        <v>3.0399999999999991</v>
      </c>
      <c r="O276" s="5">
        <f t="shared" si="60"/>
        <v>3.0399999999999996</v>
      </c>
      <c r="P276" s="6">
        <v>4.9230769230769225</v>
      </c>
      <c r="Q276" s="4"/>
      <c r="R276" s="4"/>
      <c r="S276" s="12"/>
      <c r="T276" s="7">
        <v>1900</v>
      </c>
      <c r="U276" s="7">
        <f t="shared" si="62"/>
        <v>5775.9999999999991</v>
      </c>
      <c r="V276" s="36">
        <f t="shared" si="63"/>
        <v>5.7759999999999989</v>
      </c>
      <c r="W276" s="4"/>
    </row>
    <row r="277" spans="2:23" ht="15" customHeight="1">
      <c r="B277" s="1">
        <f t="shared" si="64"/>
        <v>680</v>
      </c>
      <c r="C277" s="40">
        <f t="shared" si="59"/>
        <v>6.4264705882352939E-3</v>
      </c>
      <c r="D277" s="22">
        <f t="shared" si="65"/>
        <v>7</v>
      </c>
      <c r="E277" s="3">
        <v>40378</v>
      </c>
      <c r="F277" s="4">
        <v>12698</v>
      </c>
      <c r="G277" s="4">
        <v>113</v>
      </c>
      <c r="H277" s="4" t="s">
        <v>181</v>
      </c>
      <c r="I277" s="4" t="s">
        <v>21</v>
      </c>
      <c r="J277" s="4">
        <v>112</v>
      </c>
      <c r="K277" s="4">
        <v>170</v>
      </c>
      <c r="L277" s="4" t="e">
        <f>IF(K277&lt;50,"a 35-45",IF(AND(K277&gt;=50,K277&lt;=65),"b 50-65",IF(AND(K277&gt;=70,K277&lt;=100),"c 70-100",IF(AND(K277&gt;=105,K277&lt;=120),"d 105-120",IF(#REF!-250,"e 125-250","fبدون ")))))</f>
        <v>#REF!</v>
      </c>
      <c r="M277" s="5">
        <v>4.37</v>
      </c>
      <c r="N277" s="5">
        <f t="shared" si="61"/>
        <v>4.37</v>
      </c>
      <c r="O277" s="5">
        <f t="shared" si="60"/>
        <v>4.37</v>
      </c>
      <c r="P277" s="6">
        <v>4</v>
      </c>
      <c r="Q277" s="4"/>
      <c r="R277" s="4"/>
      <c r="S277" s="12"/>
      <c r="T277" s="7">
        <v>1700</v>
      </c>
      <c r="U277" s="7">
        <f t="shared" si="62"/>
        <v>7429</v>
      </c>
      <c r="V277" s="36">
        <f t="shared" si="63"/>
        <v>7.4290000000000003</v>
      </c>
      <c r="W277" s="4"/>
    </row>
    <row r="278" spans="2:23" ht="15" customHeight="1">
      <c r="B278" s="1">
        <f t="shared" si="64"/>
        <v>2970</v>
      </c>
      <c r="C278" s="40">
        <f t="shared" si="59"/>
        <v>9.1481481481481483E-3</v>
      </c>
      <c r="D278" s="22">
        <f t="shared" si="65"/>
        <v>7</v>
      </c>
      <c r="E278" s="3">
        <v>40378</v>
      </c>
      <c r="F278" s="4">
        <v>3787</v>
      </c>
      <c r="G278" s="4">
        <v>114</v>
      </c>
      <c r="H278" s="4" t="s">
        <v>181</v>
      </c>
      <c r="I278" s="4" t="s">
        <v>18</v>
      </c>
      <c r="J278" s="4">
        <v>140</v>
      </c>
      <c r="K278" s="4">
        <v>165</v>
      </c>
      <c r="L278" s="4" t="e">
        <f>IF(K278&lt;50,"a 35-45",IF(AND(K278&gt;=50,K278&lt;=65),"b 50-65",IF(AND(K278&gt;=70,K278&lt;=100),"c 70-100",IF(AND(K278&gt;=105,K278&lt;=120),"d 105-120",IF(#REF!-250,"e 125-250","fبدون ")))))</f>
        <v>#REF!</v>
      </c>
      <c r="M278" s="5">
        <v>27.17</v>
      </c>
      <c r="N278" s="5">
        <f t="shared" si="61"/>
        <v>27.169999999999998</v>
      </c>
      <c r="O278" s="5">
        <f t="shared" si="60"/>
        <v>27.17</v>
      </c>
      <c r="P278" s="6">
        <v>18</v>
      </c>
      <c r="Q278" s="4"/>
      <c r="R278" s="4"/>
      <c r="S278" s="12"/>
      <c r="T278" s="7">
        <v>2800</v>
      </c>
      <c r="U278" s="7">
        <f t="shared" si="62"/>
        <v>76076</v>
      </c>
      <c r="V278" s="36">
        <f t="shared" si="63"/>
        <v>76.075999999999993</v>
      </c>
      <c r="W278" s="4"/>
    </row>
    <row r="279" spans="2:23" ht="15" customHeight="1">
      <c r="B279" s="1">
        <f t="shared" si="64"/>
        <v>129.69696969696972</v>
      </c>
      <c r="C279" s="40">
        <f t="shared" si="59"/>
        <v>8.2499999999999987E-3</v>
      </c>
      <c r="D279" s="22">
        <f t="shared" si="65"/>
        <v>7</v>
      </c>
      <c r="E279" s="3">
        <v>40378</v>
      </c>
      <c r="F279" s="4">
        <v>3783</v>
      </c>
      <c r="G279" s="4">
        <v>1394</v>
      </c>
      <c r="H279" s="4" t="s">
        <v>179</v>
      </c>
      <c r="I279" s="4" t="s">
        <v>25</v>
      </c>
      <c r="J279" s="4">
        <v>150</v>
      </c>
      <c r="K279" s="4">
        <v>60</v>
      </c>
      <c r="L279" s="4" t="str">
        <f>IF(K279&lt;50,"a 35-45",IF(AND(K279&gt;=50,K279&lt;=65),"b 50-65",IF(AND(K279&gt;=70,K279&lt;=100),"c 70-100",IF(AND(K279&gt;=105,K279&lt;=120),"d 105-120",IF(#REF!-250,"e 125-250","fبدون ")))))</f>
        <v>b 50-65</v>
      </c>
      <c r="M279" s="5">
        <v>1.07</v>
      </c>
      <c r="N279" s="5">
        <f t="shared" si="61"/>
        <v>1.0699999999999998</v>
      </c>
      <c r="O279" s="5">
        <f t="shared" si="60"/>
        <v>1.07</v>
      </c>
      <c r="P279" s="6">
        <v>2.1616161616161618</v>
      </c>
      <c r="Q279" s="4"/>
      <c r="R279" s="4"/>
      <c r="S279" s="12"/>
      <c r="T279" s="7">
        <v>2400</v>
      </c>
      <c r="U279" s="7">
        <f t="shared" si="62"/>
        <v>2568</v>
      </c>
      <c r="V279" s="36">
        <f t="shared" si="63"/>
        <v>2.5680000000000001</v>
      </c>
      <c r="W279" s="4"/>
    </row>
    <row r="280" spans="2:23" ht="15" customHeight="1">
      <c r="B280" s="1">
        <f t="shared" si="64"/>
        <v>136.00619195046437</v>
      </c>
      <c r="C280" s="40">
        <f t="shared" si="59"/>
        <v>8.5000000000000006E-3</v>
      </c>
      <c r="D280" s="22">
        <f t="shared" si="65"/>
        <v>7</v>
      </c>
      <c r="E280" s="3">
        <v>40378</v>
      </c>
      <c r="F280" s="4">
        <v>3789</v>
      </c>
      <c r="G280" s="4">
        <v>1395</v>
      </c>
      <c r="H280" s="4" t="s">
        <v>23</v>
      </c>
      <c r="I280" s="4" t="s">
        <v>18</v>
      </c>
      <c r="J280" s="4">
        <v>140</v>
      </c>
      <c r="K280" s="4">
        <v>115</v>
      </c>
      <c r="L280" s="4" t="str">
        <f>IF(K280&lt;50,"a 35-45",IF(AND(K280&gt;=50,K280&lt;=65),"b 50-65",IF(AND(K280&gt;=70,K280&lt;=100),"c 70-100",IF(AND(K280&gt;=105,K280&lt;=120),"d 105-120",IF(#REF!-250,"e 125-250","fبدون ")))))</f>
        <v>d 105-120</v>
      </c>
      <c r="M280" s="5">
        <v>1.1560526315789472</v>
      </c>
      <c r="N280" s="5">
        <f t="shared" si="61"/>
        <v>1.1560526315789472</v>
      </c>
      <c r="O280" s="5">
        <f t="shared" si="60"/>
        <v>1.1560526315789472</v>
      </c>
      <c r="P280" s="6">
        <v>1.1826625386996903</v>
      </c>
      <c r="Q280" s="4"/>
      <c r="R280" s="4" t="s">
        <v>34</v>
      </c>
      <c r="S280" s="12"/>
      <c r="T280" s="7">
        <v>3200</v>
      </c>
      <c r="U280" s="7">
        <f t="shared" si="62"/>
        <v>3699.3684210526312</v>
      </c>
      <c r="V280" s="36">
        <f t="shared" si="63"/>
        <v>3.6993684210526312</v>
      </c>
      <c r="W280" s="4"/>
    </row>
    <row r="281" spans="2:23" ht="15" customHeight="1">
      <c r="B281" s="1">
        <f t="shared" si="64"/>
        <v>88.69969040247679</v>
      </c>
      <c r="C281" s="40">
        <f t="shared" si="59"/>
        <v>8.5000000000000006E-3</v>
      </c>
      <c r="D281" s="22">
        <f t="shared" si="65"/>
        <v>7</v>
      </c>
      <c r="E281" s="3">
        <v>40378</v>
      </c>
      <c r="F281" s="4">
        <v>3789</v>
      </c>
      <c r="G281" s="4">
        <v>1395</v>
      </c>
      <c r="H281" s="4" t="s">
        <v>23</v>
      </c>
      <c r="I281" s="4" t="s">
        <v>18</v>
      </c>
      <c r="J281" s="4">
        <v>150</v>
      </c>
      <c r="K281" s="4">
        <v>75</v>
      </c>
      <c r="L281" s="4" t="str">
        <f>IF(K281&lt;50,"a 35-45",IF(AND(K281&gt;=50,K281&lt;=65),"b 50-65",IF(AND(K281&gt;=70,K281&lt;=100),"c 70-100",IF(AND(K281&gt;=105,K281&lt;=120),"d 105-120",IF(#REF!-250,"e 125-250","fبدون ")))))</f>
        <v>c 70-100</v>
      </c>
      <c r="M281" s="5">
        <v>0.75394736842105259</v>
      </c>
      <c r="N281" s="5">
        <f t="shared" si="61"/>
        <v>0.75394736842105281</v>
      </c>
      <c r="O281" s="5">
        <f t="shared" si="60"/>
        <v>0.75394736842105259</v>
      </c>
      <c r="P281" s="6">
        <v>1.1826625386996905</v>
      </c>
      <c r="Q281" s="4"/>
      <c r="R281" s="4" t="s">
        <v>34</v>
      </c>
      <c r="S281" s="12"/>
      <c r="T281" s="7">
        <v>3200</v>
      </c>
      <c r="U281" s="7">
        <f t="shared" si="62"/>
        <v>2412.6315789473683</v>
      </c>
      <c r="V281" s="36">
        <f t="shared" si="63"/>
        <v>2.4126315789473685</v>
      </c>
      <c r="W281" s="4"/>
    </row>
    <row r="282" spans="2:23" ht="15" customHeight="1">
      <c r="B282" s="1">
        <f t="shared" si="64"/>
        <v>90.526315789473671</v>
      </c>
      <c r="C282" s="40">
        <f t="shared" si="59"/>
        <v>8.5000000000000006E-3</v>
      </c>
      <c r="D282" s="22">
        <f t="shared" si="65"/>
        <v>7</v>
      </c>
      <c r="E282" s="3">
        <v>40378</v>
      </c>
      <c r="F282" s="4">
        <v>3789</v>
      </c>
      <c r="G282" s="4">
        <v>1395</v>
      </c>
      <c r="H282" s="4" t="s">
        <v>23</v>
      </c>
      <c r="I282" s="4" t="s">
        <v>18</v>
      </c>
      <c r="J282" s="4">
        <v>150</v>
      </c>
      <c r="K282" s="4">
        <v>85</v>
      </c>
      <c r="L282" s="4" t="str">
        <f>IF(K282&lt;50,"a 35-45",IF(AND(K282&gt;=50,K282&lt;=65),"b 50-65",IF(AND(K282&gt;=70,K282&lt;=100),"c 70-100",IF(AND(K282&gt;=105,K282&lt;=120),"d 105-120",IF(#REF!-250,"e 125-250","fبدون ")))))</f>
        <v>c 70-100</v>
      </c>
      <c r="M282" s="5">
        <v>0.76947368421052631</v>
      </c>
      <c r="N282" s="5">
        <f t="shared" si="61"/>
        <v>0.7694736842105262</v>
      </c>
      <c r="O282" s="5">
        <f t="shared" si="60"/>
        <v>0.76947368421052631</v>
      </c>
      <c r="P282" s="6">
        <v>1.0650154798761609</v>
      </c>
      <c r="Q282" s="4"/>
      <c r="R282" s="4" t="s">
        <v>34</v>
      </c>
      <c r="S282" s="12"/>
      <c r="T282" s="7">
        <v>3200</v>
      </c>
      <c r="U282" s="7">
        <f t="shared" si="62"/>
        <v>2462.3157894736842</v>
      </c>
      <c r="V282" s="36">
        <f t="shared" si="63"/>
        <v>2.462315789473684</v>
      </c>
      <c r="W282" s="4"/>
    </row>
    <row r="283" spans="2:23" ht="15" customHeight="1">
      <c r="B283" s="1">
        <f t="shared" si="64"/>
        <v>101.17647058823529</v>
      </c>
      <c r="C283" s="40">
        <f t="shared" si="59"/>
        <v>8.5000000000000006E-3</v>
      </c>
      <c r="D283" s="22">
        <f t="shared" si="65"/>
        <v>7</v>
      </c>
      <c r="E283" s="3">
        <v>40378</v>
      </c>
      <c r="F283" s="4">
        <v>3789</v>
      </c>
      <c r="G283" s="4">
        <v>1395</v>
      </c>
      <c r="H283" s="4" t="s">
        <v>23</v>
      </c>
      <c r="I283" s="4" t="s">
        <v>18</v>
      </c>
      <c r="J283" s="4">
        <v>150</v>
      </c>
      <c r="K283" s="4">
        <v>85</v>
      </c>
      <c r="L283" s="4" t="str">
        <f>IF(K283&lt;50,"a 35-45",IF(AND(K283&gt;=50,K283&lt;=65),"b 50-65",IF(AND(K283&gt;=70,K283&lt;=100),"c 70-100",IF(AND(K283&gt;=105,K283&lt;=120),"d 105-120",IF(#REF!-250,"e 125-250","fبدون ")))))</f>
        <v>c 70-100</v>
      </c>
      <c r="M283" s="5">
        <v>0.86</v>
      </c>
      <c r="N283" s="5">
        <f t="shared" si="61"/>
        <v>0.8600000000000001</v>
      </c>
      <c r="O283" s="5">
        <f t="shared" si="60"/>
        <v>0.86</v>
      </c>
      <c r="P283" s="6">
        <v>1.1903114186851211</v>
      </c>
      <c r="Q283" s="4"/>
      <c r="R283" s="4" t="s">
        <v>34</v>
      </c>
      <c r="S283" s="12"/>
      <c r="T283" s="7">
        <v>3200</v>
      </c>
      <c r="U283" s="7">
        <f t="shared" si="62"/>
        <v>2752</v>
      </c>
      <c r="V283" s="36">
        <f t="shared" si="63"/>
        <v>2.7519999999999998</v>
      </c>
      <c r="W283" s="4"/>
    </row>
    <row r="284" spans="2:23" ht="15" customHeight="1">
      <c r="B284" s="1">
        <f t="shared" si="64"/>
        <v>111.82662538699691</v>
      </c>
      <c r="C284" s="40">
        <f t="shared" si="59"/>
        <v>8.5000000000000006E-3</v>
      </c>
      <c r="D284" s="22">
        <f t="shared" si="65"/>
        <v>7</v>
      </c>
      <c r="E284" s="3">
        <v>40378</v>
      </c>
      <c r="F284" s="4">
        <v>3789</v>
      </c>
      <c r="G284" s="4">
        <v>1395</v>
      </c>
      <c r="H284" s="4" t="s">
        <v>23</v>
      </c>
      <c r="I284" s="4" t="s">
        <v>18</v>
      </c>
      <c r="J284" s="4">
        <v>150</v>
      </c>
      <c r="K284" s="4">
        <v>105</v>
      </c>
      <c r="L284" s="4" t="str">
        <f>IF(K284&lt;50,"a 35-45",IF(AND(K284&gt;=50,K284&lt;=65),"b 50-65",IF(AND(K284&gt;=70,K284&lt;=100),"c 70-100",IF(AND(K284&gt;=105,K284&lt;=120),"d 105-120",IF(#REF!-250,"e 125-250","fبدون ")))))</f>
        <v>d 105-120</v>
      </c>
      <c r="M284" s="5">
        <v>0.95052631578947377</v>
      </c>
      <c r="N284" s="5">
        <f t="shared" si="61"/>
        <v>0.95052631578947389</v>
      </c>
      <c r="O284" s="5">
        <f t="shared" si="60"/>
        <v>0.95052631578947377</v>
      </c>
      <c r="P284" s="6">
        <v>1.0650154798761611</v>
      </c>
      <c r="Q284" s="4"/>
      <c r="R284" s="4" t="s">
        <v>34</v>
      </c>
      <c r="S284" s="12"/>
      <c r="T284" s="7">
        <v>3200</v>
      </c>
      <c r="U284" s="7">
        <f t="shared" si="62"/>
        <v>3041.6842105263163</v>
      </c>
      <c r="V284" s="36">
        <f t="shared" si="63"/>
        <v>3.0416842105263164</v>
      </c>
      <c r="W284" s="4"/>
    </row>
    <row r="285" spans="2:23" ht="15" customHeight="1">
      <c r="B285" s="1">
        <f t="shared" si="64"/>
        <v>121.1764705882353</v>
      </c>
      <c r="C285" s="40">
        <f t="shared" si="59"/>
        <v>8.4999999999999989E-3</v>
      </c>
      <c r="D285" s="22">
        <f t="shared" si="65"/>
        <v>7</v>
      </c>
      <c r="E285" s="3">
        <v>40378</v>
      </c>
      <c r="F285" s="4">
        <v>3786</v>
      </c>
      <c r="G285" s="4">
        <v>1397</v>
      </c>
      <c r="H285" s="4" t="s">
        <v>23</v>
      </c>
      <c r="I285" s="4" t="s">
        <v>18</v>
      </c>
      <c r="J285" s="4">
        <v>150</v>
      </c>
      <c r="K285" s="4">
        <v>105</v>
      </c>
      <c r="L285" s="4" t="str">
        <f>IF(K285&lt;50,"a 35-45",IF(AND(K285&gt;=50,K285&lt;=65),"b 50-65",IF(AND(K285&gt;=70,K285&lt;=100),"c 70-100",IF(AND(K285&gt;=105,K285&lt;=120),"d 105-120",IF(#REF!-250,"e 125-250","fبدون ")))))</f>
        <v>d 105-120</v>
      </c>
      <c r="M285" s="5">
        <v>1.03</v>
      </c>
      <c r="N285" s="5">
        <f t="shared" si="61"/>
        <v>1.03</v>
      </c>
      <c r="O285" s="5">
        <f t="shared" si="60"/>
        <v>1.03</v>
      </c>
      <c r="P285" s="6">
        <v>1.1540616246498601</v>
      </c>
      <c r="Q285" s="4"/>
      <c r="R285" s="4" t="s">
        <v>53</v>
      </c>
      <c r="S285" s="12"/>
      <c r="T285" s="7">
        <v>3300</v>
      </c>
      <c r="U285" s="7">
        <f t="shared" si="62"/>
        <v>3399</v>
      </c>
      <c r="V285" s="36">
        <f t="shared" si="63"/>
        <v>3.399</v>
      </c>
      <c r="W285" s="4"/>
    </row>
    <row r="286" spans="2:23" ht="15" customHeight="1">
      <c r="B286" s="1">
        <f t="shared" si="64"/>
        <v>90</v>
      </c>
      <c r="C286" s="40">
        <f t="shared" si="59"/>
        <v>8.0000000000000002E-3</v>
      </c>
      <c r="D286" s="22">
        <f t="shared" si="65"/>
        <v>7</v>
      </c>
      <c r="E286" s="3">
        <v>40379</v>
      </c>
      <c r="F286" s="4">
        <v>3795</v>
      </c>
      <c r="G286" s="4">
        <v>1413</v>
      </c>
      <c r="H286" s="4" t="s">
        <v>23</v>
      </c>
      <c r="I286" s="4" t="s">
        <v>17</v>
      </c>
      <c r="J286" s="4">
        <v>150</v>
      </c>
      <c r="K286" s="4">
        <v>80</v>
      </c>
      <c r="L286" s="4" t="str">
        <f>IF(K286&lt;50,"a 35-45",IF(AND(K286&gt;=50,K286&lt;=65),"b 50-65",IF(AND(K286&gt;=70,K286&lt;=100),"c 70-100",IF(AND(K286&gt;=105,K286&lt;=120),"d 105-120",IF(#REF!-250,"e 125-250","fبدون ")))))</f>
        <v>c 70-100</v>
      </c>
      <c r="M286" s="5">
        <v>0.72</v>
      </c>
      <c r="N286" s="5">
        <f t="shared" si="61"/>
        <v>0.72</v>
      </c>
      <c r="O286" s="5">
        <f t="shared" si="60"/>
        <v>0.72</v>
      </c>
      <c r="P286" s="6">
        <v>1.125</v>
      </c>
      <c r="Q286" s="4"/>
      <c r="R286" s="4" t="s">
        <v>185</v>
      </c>
      <c r="S286" s="12"/>
      <c r="T286" s="7">
        <v>2000</v>
      </c>
      <c r="U286" s="7">
        <f t="shared" si="62"/>
        <v>1440</v>
      </c>
      <c r="V286" s="36">
        <f t="shared" si="63"/>
        <v>1.44</v>
      </c>
      <c r="W286" s="4"/>
    </row>
    <row r="287" spans="2:23" ht="15" customHeight="1">
      <c r="B287" s="1">
        <f t="shared" si="64"/>
        <v>160</v>
      </c>
      <c r="C287" s="40">
        <f t="shared" si="59"/>
        <v>8.0000000000000002E-3</v>
      </c>
      <c r="D287" s="22">
        <f t="shared" si="65"/>
        <v>7</v>
      </c>
      <c r="E287" s="3">
        <v>40379</v>
      </c>
      <c r="F287" s="4">
        <v>3793</v>
      </c>
      <c r="G287" s="4">
        <v>1406</v>
      </c>
      <c r="H287" s="4" t="s">
        <v>23</v>
      </c>
      <c r="I287" s="4" t="s">
        <v>17</v>
      </c>
      <c r="J287" s="4">
        <v>150</v>
      </c>
      <c r="K287" s="4">
        <v>90</v>
      </c>
      <c r="L287" s="4" t="str">
        <f>IF(K287&lt;50,"a 35-45",IF(AND(K287&gt;=50,K287&lt;=65),"b 50-65",IF(AND(K287&gt;=70,K287&lt;=100),"c 70-100",IF(AND(K287&gt;=105,K287&lt;=120),"d 105-120",IF(#REF!-250,"e 125-250","fبدون ")))))</f>
        <v>c 70-100</v>
      </c>
      <c r="M287" s="5">
        <v>1.28</v>
      </c>
      <c r="N287" s="5">
        <f t="shared" si="61"/>
        <v>1.28</v>
      </c>
      <c r="O287" s="5">
        <f t="shared" si="60"/>
        <v>1.28</v>
      </c>
      <c r="P287" s="6">
        <v>1.7777777777777779</v>
      </c>
      <c r="Q287" s="4"/>
      <c r="R287" s="4" t="s">
        <v>74</v>
      </c>
      <c r="S287" s="12"/>
      <c r="T287" s="7">
        <v>2000</v>
      </c>
      <c r="U287" s="7">
        <f t="shared" si="62"/>
        <v>2560</v>
      </c>
      <c r="V287" s="36">
        <f t="shared" si="63"/>
        <v>2.56</v>
      </c>
      <c r="W287" s="4"/>
    </row>
    <row r="288" spans="2:23" ht="15" customHeight="1">
      <c r="B288" s="1">
        <f t="shared" si="64"/>
        <v>158.52307692307693</v>
      </c>
      <c r="C288" s="40">
        <f t="shared" si="59"/>
        <v>6.4999999999999988E-3</v>
      </c>
      <c r="D288" s="22">
        <f t="shared" si="65"/>
        <v>7</v>
      </c>
      <c r="E288" s="3">
        <v>40379</v>
      </c>
      <c r="F288" s="4">
        <v>12706</v>
      </c>
      <c r="G288" s="4">
        <v>1410</v>
      </c>
      <c r="H288" s="4" t="s">
        <v>29</v>
      </c>
      <c r="I288" s="4" t="s">
        <v>21</v>
      </c>
      <c r="J288" s="4">
        <v>112</v>
      </c>
      <c r="K288" s="4">
        <v>80</v>
      </c>
      <c r="L288" s="4" t="str">
        <f>IF(K288&lt;50,"a 35-45",IF(AND(K288&gt;=50,K288&lt;=65),"b 50-65",IF(AND(K288&gt;=70,K288&lt;=100),"c 70-100",IF(AND(K288&gt;=105,K288&lt;=120),"d 105-120",IF(#REF!-250,"e 125-250","fبدون ")))))</f>
        <v>c 70-100</v>
      </c>
      <c r="M288" s="5">
        <v>1.0304</v>
      </c>
      <c r="N288" s="5">
        <f t="shared" si="61"/>
        <v>1.0303999999999998</v>
      </c>
      <c r="O288" s="5">
        <f t="shared" si="60"/>
        <v>1.0304</v>
      </c>
      <c r="P288" s="6">
        <v>1.9815384615384615</v>
      </c>
      <c r="Q288" s="4" t="s">
        <v>30</v>
      </c>
      <c r="R288" s="4" t="s">
        <v>185</v>
      </c>
      <c r="S288" s="12"/>
      <c r="T288" s="7">
        <v>1700</v>
      </c>
      <c r="U288" s="7">
        <f t="shared" si="62"/>
        <v>1751.68</v>
      </c>
      <c r="V288" s="36">
        <f t="shared" si="63"/>
        <v>1.7516800000000001</v>
      </c>
      <c r="W288" s="4"/>
    </row>
    <row r="289" spans="2:23" ht="15" customHeight="1">
      <c r="B289" s="1">
        <f t="shared" si="64"/>
        <v>89.169230769230779</v>
      </c>
      <c r="C289" s="40">
        <f t="shared" si="59"/>
        <v>6.4999999999999988E-3</v>
      </c>
      <c r="D289" s="22">
        <f t="shared" si="65"/>
        <v>7</v>
      </c>
      <c r="E289" s="3">
        <v>40379</v>
      </c>
      <c r="F289" s="4">
        <v>12706</v>
      </c>
      <c r="G289" s="4">
        <v>1410</v>
      </c>
      <c r="H289" s="4" t="s">
        <v>29</v>
      </c>
      <c r="I289" s="4" t="s">
        <v>21</v>
      </c>
      <c r="J289" s="4">
        <v>112</v>
      </c>
      <c r="K289" s="4">
        <v>90</v>
      </c>
      <c r="L289" s="4" t="str">
        <f>IF(K289&lt;50,"a 35-45",IF(AND(K289&gt;=50,K289&lt;=65),"b 50-65",IF(AND(K289&gt;=70,K289&lt;=100),"c 70-100",IF(AND(K289&gt;=105,K289&lt;=120),"d 105-120",IF(#REF!-250,"e 125-250","fبدون ")))))</f>
        <v>c 70-100</v>
      </c>
      <c r="M289" s="5">
        <v>0.5796</v>
      </c>
      <c r="N289" s="5">
        <f t="shared" si="61"/>
        <v>0.57959999999999989</v>
      </c>
      <c r="O289" s="5">
        <f t="shared" si="60"/>
        <v>0.5796</v>
      </c>
      <c r="P289" s="6">
        <v>0.99076923076923085</v>
      </c>
      <c r="Q289" s="4" t="s">
        <v>30</v>
      </c>
      <c r="R289" s="4" t="s">
        <v>185</v>
      </c>
      <c r="S289" s="12"/>
      <c r="T289" s="7">
        <v>1700</v>
      </c>
      <c r="U289" s="7">
        <f t="shared" si="62"/>
        <v>985.32</v>
      </c>
      <c r="V289" s="36">
        <f t="shared" si="63"/>
        <v>0.98532000000000008</v>
      </c>
      <c r="W289" s="4"/>
    </row>
    <row r="290" spans="2:23" ht="15" customHeight="1">
      <c r="B290" s="1">
        <f t="shared" si="64"/>
        <v>195.38461538461536</v>
      </c>
      <c r="C290" s="40">
        <f t="shared" si="59"/>
        <v>6.5000000000000006E-3</v>
      </c>
      <c r="D290" s="22">
        <f t="shared" si="65"/>
        <v>7</v>
      </c>
      <c r="E290" s="3">
        <v>40379</v>
      </c>
      <c r="F290" s="4">
        <v>12704</v>
      </c>
      <c r="G290" s="4">
        <v>1407</v>
      </c>
      <c r="H290" s="4" t="s">
        <v>23</v>
      </c>
      <c r="I290" s="4" t="s">
        <v>21</v>
      </c>
      <c r="J290" s="4">
        <v>112</v>
      </c>
      <c r="K290" s="4">
        <v>95</v>
      </c>
      <c r="L290" s="4" t="str">
        <f>IF(K290&lt;50,"a 35-45",IF(AND(K290&gt;=50,K290&lt;=65),"b 50-65",IF(AND(K290&gt;=70,K290&lt;=100),"c 70-100",IF(AND(K290&gt;=105,K290&lt;=120),"d 105-120",IF(#REF!-250,"e 125-250","fبدون ")))))</f>
        <v>c 70-100</v>
      </c>
      <c r="M290" s="5">
        <v>1.27</v>
      </c>
      <c r="N290" s="5">
        <f t="shared" si="61"/>
        <v>1.27</v>
      </c>
      <c r="O290" s="5">
        <f t="shared" si="60"/>
        <v>1.27</v>
      </c>
      <c r="P290" s="6">
        <v>2.0566801619433197</v>
      </c>
      <c r="Q290" s="4"/>
      <c r="R290" s="4" t="s">
        <v>74</v>
      </c>
      <c r="S290" s="12"/>
      <c r="T290" s="7">
        <v>1850</v>
      </c>
      <c r="U290" s="7">
        <f t="shared" si="62"/>
        <v>2349.5</v>
      </c>
      <c r="V290" s="36">
        <f t="shared" si="63"/>
        <v>2.3494999999999999</v>
      </c>
      <c r="W290" s="4"/>
    </row>
    <row r="291" spans="2:23" ht="15" customHeight="1">
      <c r="B291" s="1">
        <f t="shared" si="64"/>
        <v>240.80267558528422</v>
      </c>
      <c r="C291" s="40">
        <f t="shared" si="59"/>
        <v>6.4999999999999997E-3</v>
      </c>
      <c r="D291" s="22">
        <f t="shared" si="65"/>
        <v>7</v>
      </c>
      <c r="E291" s="3">
        <v>40379</v>
      </c>
      <c r="F291" s="4">
        <v>12709</v>
      </c>
      <c r="G291" s="4">
        <v>1406</v>
      </c>
      <c r="H291" s="4" t="s">
        <v>23</v>
      </c>
      <c r="I291" s="4" t="s">
        <v>21</v>
      </c>
      <c r="J291" s="4">
        <v>112</v>
      </c>
      <c r="K291" s="4">
        <v>60</v>
      </c>
      <c r="L291" s="4" t="str">
        <f>IF(K291&lt;50,"a 35-45",IF(AND(K291&gt;=50,K291&lt;=65),"b 50-65",IF(AND(K291&gt;=70,K291&lt;=100),"c 70-100",IF(AND(K291&gt;=105,K291&lt;=120),"d 105-120",IF(#REF!-250,"e 125-250","fبدون ")))))</f>
        <v>b 50-65</v>
      </c>
      <c r="M291" s="5">
        <v>1.5652173913043477</v>
      </c>
      <c r="N291" s="5">
        <f t="shared" si="61"/>
        <v>1.5652173913043472</v>
      </c>
      <c r="O291" s="5">
        <f t="shared" si="60"/>
        <v>1.5652173913043477</v>
      </c>
      <c r="P291" s="6">
        <v>4.0133779264214038</v>
      </c>
      <c r="Q291" s="4"/>
      <c r="R291" s="4" t="s">
        <v>73</v>
      </c>
      <c r="S291" s="12"/>
      <c r="T291" s="7">
        <v>1900</v>
      </c>
      <c r="U291" s="7">
        <f t="shared" si="62"/>
        <v>2973.9130434782605</v>
      </c>
      <c r="V291" s="36">
        <f t="shared" si="63"/>
        <v>2.9739130434782606</v>
      </c>
      <c r="W291" s="4"/>
    </row>
    <row r="292" spans="2:23" ht="15" customHeight="1">
      <c r="B292" s="1">
        <f t="shared" si="64"/>
        <v>220.7357859531773</v>
      </c>
      <c r="C292" s="40">
        <f t="shared" si="59"/>
        <v>6.4999999999999997E-3</v>
      </c>
      <c r="D292" s="22">
        <f t="shared" si="65"/>
        <v>7</v>
      </c>
      <c r="E292" s="3">
        <v>40379</v>
      </c>
      <c r="F292" s="4">
        <v>12709</v>
      </c>
      <c r="G292" s="4">
        <v>1406</v>
      </c>
      <c r="H292" s="4" t="s">
        <v>23</v>
      </c>
      <c r="I292" s="4" t="s">
        <v>21</v>
      </c>
      <c r="J292" s="4">
        <v>112</v>
      </c>
      <c r="K292" s="4">
        <v>110</v>
      </c>
      <c r="L292" s="4" t="str">
        <f>IF(K292&lt;50,"a 35-45",IF(AND(K292&gt;=50,K292&lt;=65),"b 50-65",IF(AND(K292&gt;=70,K292&lt;=100),"c 70-100",IF(AND(K292&gt;=105,K292&lt;=120),"d 105-120",IF(#REF!-250,"e 125-250","fبدون ")))))</f>
        <v>d 105-120</v>
      </c>
      <c r="M292" s="5">
        <v>1.4347826086956523</v>
      </c>
      <c r="N292" s="5">
        <f t="shared" si="61"/>
        <v>1.4347826086956523</v>
      </c>
      <c r="O292" s="5">
        <f t="shared" si="60"/>
        <v>1.4347826086956523</v>
      </c>
      <c r="P292" s="6">
        <v>2.0066889632107028</v>
      </c>
      <c r="Q292" s="4"/>
      <c r="R292" s="4" t="s">
        <v>73</v>
      </c>
      <c r="S292" s="12"/>
      <c r="T292" s="7">
        <v>1900</v>
      </c>
      <c r="U292" s="7">
        <f t="shared" si="62"/>
        <v>2726.0869565217395</v>
      </c>
      <c r="V292" s="36">
        <f t="shared" si="63"/>
        <v>2.7260869565217396</v>
      </c>
      <c r="W292" s="4"/>
    </row>
    <row r="293" spans="2:23" ht="15" customHeight="1">
      <c r="B293" s="1">
        <f t="shared" si="64"/>
        <v>74.77124183006535</v>
      </c>
      <c r="C293" s="40">
        <f t="shared" si="59"/>
        <v>8.4999999999999989E-3</v>
      </c>
      <c r="D293" s="22">
        <f t="shared" si="65"/>
        <v>7</v>
      </c>
      <c r="E293" s="3">
        <v>40379</v>
      </c>
      <c r="F293" s="4">
        <v>3799</v>
      </c>
      <c r="G293" s="4">
        <v>1405</v>
      </c>
      <c r="H293" s="4" t="s">
        <v>23</v>
      </c>
      <c r="I293" s="4" t="s">
        <v>18</v>
      </c>
      <c r="J293" s="4">
        <v>150</v>
      </c>
      <c r="K293" s="4">
        <v>65</v>
      </c>
      <c r="L293" s="4" t="str">
        <f>IF(K293&lt;50,"a 35-45",IF(AND(K293&gt;=50,K293&lt;=65),"b 50-65",IF(AND(K293&gt;=70,K293&lt;=100),"c 70-100",IF(AND(K293&gt;=105,K293&lt;=120),"d 105-120",IF(#REF!-250,"e 125-250","fبدون ")))))</f>
        <v>b 50-65</v>
      </c>
      <c r="M293" s="5">
        <v>0.63555555555555554</v>
      </c>
      <c r="N293" s="5">
        <f t="shared" si="61"/>
        <v>0.63555555555555532</v>
      </c>
      <c r="O293" s="5">
        <f t="shared" si="60"/>
        <v>0.63555555555555554</v>
      </c>
      <c r="P293" s="6">
        <v>1.1503267973856208</v>
      </c>
      <c r="Q293" s="4"/>
      <c r="R293" s="4" t="s">
        <v>85</v>
      </c>
      <c r="S293" s="12"/>
      <c r="T293" s="7">
        <v>3000</v>
      </c>
      <c r="U293" s="7">
        <f t="shared" si="62"/>
        <v>1906.6666666666665</v>
      </c>
      <c r="V293" s="36">
        <f t="shared" si="63"/>
        <v>1.9066666666666665</v>
      </c>
      <c r="W293" s="4"/>
    </row>
    <row r="294" spans="2:23" ht="15" customHeight="1">
      <c r="B294" s="1">
        <f t="shared" si="64"/>
        <v>80.522875816993462</v>
      </c>
      <c r="C294" s="40">
        <f t="shared" si="59"/>
        <v>8.4999999999999989E-3</v>
      </c>
      <c r="D294" s="22">
        <f t="shared" si="65"/>
        <v>7</v>
      </c>
      <c r="E294" s="3">
        <v>40379</v>
      </c>
      <c r="F294" s="4">
        <v>3799</v>
      </c>
      <c r="G294" s="4">
        <v>1405</v>
      </c>
      <c r="H294" s="4" t="s">
        <v>23</v>
      </c>
      <c r="I294" s="4" t="s">
        <v>18</v>
      </c>
      <c r="J294" s="4">
        <v>150</v>
      </c>
      <c r="K294" s="4">
        <v>70</v>
      </c>
      <c r="L294" s="4" t="str">
        <f>IF(K294&lt;50,"a 35-45",IF(AND(K294&gt;=50,K294&lt;=65),"b 50-65",IF(AND(K294&gt;=70,K294&lt;=100),"c 70-100",IF(AND(K294&gt;=105,K294&lt;=120),"d 105-120",IF(#REF!-250,"e 125-250","fبدون ")))))</f>
        <v>c 70-100</v>
      </c>
      <c r="M294" s="5">
        <v>0.68444444444444441</v>
      </c>
      <c r="N294" s="5">
        <f t="shared" si="61"/>
        <v>0.68444444444444441</v>
      </c>
      <c r="O294" s="5">
        <f t="shared" si="60"/>
        <v>0.68444444444444441</v>
      </c>
      <c r="P294" s="6">
        <v>1.1503267973856208</v>
      </c>
      <c r="Q294" s="4"/>
      <c r="R294" s="4" t="s">
        <v>85</v>
      </c>
      <c r="S294" s="12"/>
      <c r="T294" s="7">
        <v>3000</v>
      </c>
      <c r="U294" s="7">
        <f t="shared" si="62"/>
        <v>2053.333333333333</v>
      </c>
      <c r="V294" s="36">
        <f t="shared" si="63"/>
        <v>2.0533333333333332</v>
      </c>
      <c r="W294" s="4"/>
    </row>
    <row r="295" spans="2:23" ht="15" customHeight="1">
      <c r="B295" s="1">
        <f t="shared" si="64"/>
        <v>100</v>
      </c>
      <c r="C295" s="40">
        <f t="shared" si="59"/>
        <v>8.5000000000000006E-3</v>
      </c>
      <c r="D295" s="22">
        <f t="shared" si="65"/>
        <v>7</v>
      </c>
      <c r="E295" s="3">
        <v>40379</v>
      </c>
      <c r="F295" s="4">
        <v>3795</v>
      </c>
      <c r="G295" s="4">
        <v>1411</v>
      </c>
      <c r="H295" s="4" t="s">
        <v>29</v>
      </c>
      <c r="I295" s="4" t="s">
        <v>18</v>
      </c>
      <c r="J295" s="4">
        <v>150</v>
      </c>
      <c r="K295" s="4">
        <v>105</v>
      </c>
      <c r="L295" s="4" t="str">
        <f>IF(K295&lt;50,"a 35-45",IF(AND(K295&gt;=50,K295&lt;=65),"b 50-65",IF(AND(K295&gt;=70,K295&lt;=100),"c 70-100",IF(AND(K295&gt;=105,K295&lt;=120),"d 105-120",IF(#REF!-250,"e 125-250","fبدون ")))))</f>
        <v>d 105-120</v>
      </c>
      <c r="M295" s="5">
        <v>0.85</v>
      </c>
      <c r="N295" s="5">
        <f t="shared" si="61"/>
        <v>0.85000000000000009</v>
      </c>
      <c r="O295" s="5">
        <f t="shared" si="60"/>
        <v>0.85</v>
      </c>
      <c r="P295" s="6">
        <v>0.95238095238095244</v>
      </c>
      <c r="Q295" s="4" t="s">
        <v>30</v>
      </c>
      <c r="R295" s="4" t="s">
        <v>185</v>
      </c>
      <c r="S295" s="12"/>
      <c r="T295" s="7">
        <v>3000</v>
      </c>
      <c r="U295" s="7">
        <f t="shared" si="62"/>
        <v>2550</v>
      </c>
      <c r="V295" s="36">
        <f t="shared" si="63"/>
        <v>2.5499999999999998</v>
      </c>
      <c r="W295" s="4"/>
    </row>
    <row r="296" spans="2:23" ht="15" customHeight="1">
      <c r="B296" s="1">
        <f t="shared" si="64"/>
        <v>73.145780051150894</v>
      </c>
      <c r="C296" s="40">
        <f t="shared" si="59"/>
        <v>8.4999999999999989E-3</v>
      </c>
      <c r="D296" s="22">
        <f t="shared" si="65"/>
        <v>7</v>
      </c>
      <c r="E296" s="3">
        <v>40379</v>
      </c>
      <c r="F296" s="4">
        <v>3795</v>
      </c>
      <c r="G296" s="4">
        <v>1412</v>
      </c>
      <c r="H296" s="4" t="s">
        <v>23</v>
      </c>
      <c r="I296" s="4" t="s">
        <v>18</v>
      </c>
      <c r="J296" s="4">
        <v>150</v>
      </c>
      <c r="K296" s="4">
        <v>65</v>
      </c>
      <c r="L296" s="4" t="str">
        <f>IF(K296&lt;50,"a 35-45",IF(AND(K296&gt;=50,K296&lt;=65),"b 50-65",IF(AND(K296&gt;=70,K296&lt;=100),"c 70-100",IF(AND(K296&gt;=105,K296&lt;=120),"d 105-120",IF(#REF!-250,"e 125-250","fبدون ")))))</f>
        <v>b 50-65</v>
      </c>
      <c r="M296" s="5">
        <v>0.62173913043478257</v>
      </c>
      <c r="N296" s="5">
        <f t="shared" si="61"/>
        <v>0.62173913043478246</v>
      </c>
      <c r="O296" s="5">
        <f t="shared" si="60"/>
        <v>0.62173913043478257</v>
      </c>
      <c r="P296" s="6">
        <v>1.1253196930946292</v>
      </c>
      <c r="Q296" s="4"/>
      <c r="R296" s="4" t="s">
        <v>185</v>
      </c>
      <c r="S296" s="12"/>
      <c r="T296" s="7">
        <v>3100</v>
      </c>
      <c r="U296" s="7">
        <f t="shared" si="62"/>
        <v>1927.391304347826</v>
      </c>
      <c r="V296" s="36">
        <f t="shared" si="63"/>
        <v>1.9273913043478259</v>
      </c>
      <c r="W296" s="4"/>
    </row>
    <row r="297" spans="2:23" ht="15" customHeight="1">
      <c r="B297" s="1">
        <f t="shared" si="64"/>
        <v>84.39897698209721</v>
      </c>
      <c r="C297" s="40">
        <f t="shared" si="59"/>
        <v>8.4999999999999989E-3</v>
      </c>
      <c r="D297" s="22">
        <f t="shared" si="65"/>
        <v>7</v>
      </c>
      <c r="E297" s="3">
        <v>40379</v>
      </c>
      <c r="F297" s="4">
        <v>3795</v>
      </c>
      <c r="G297" s="4">
        <v>1412</v>
      </c>
      <c r="H297" s="4" t="s">
        <v>23</v>
      </c>
      <c r="I297" s="4" t="s">
        <v>18</v>
      </c>
      <c r="J297" s="4">
        <v>150</v>
      </c>
      <c r="K297" s="4">
        <v>75</v>
      </c>
      <c r="L297" s="4" t="str">
        <f>IF(K297&lt;50,"a 35-45",IF(AND(K297&gt;=50,K297&lt;=65),"b 50-65",IF(AND(K297&gt;=70,K297&lt;=100),"c 70-100",IF(AND(K297&gt;=105,K297&lt;=120),"d 105-120",IF(#REF!-250,"e 125-250","fبدون ")))))</f>
        <v>c 70-100</v>
      </c>
      <c r="M297" s="5">
        <v>0.71739130434782616</v>
      </c>
      <c r="N297" s="5">
        <f t="shared" si="61"/>
        <v>0.71739130434782616</v>
      </c>
      <c r="O297" s="5">
        <f t="shared" si="60"/>
        <v>0.71739130434782616</v>
      </c>
      <c r="P297" s="6">
        <v>1.1253196930946294</v>
      </c>
      <c r="Q297" s="4"/>
      <c r="R297" s="4" t="s">
        <v>185</v>
      </c>
      <c r="S297" s="12"/>
      <c r="T297" s="7">
        <v>3100</v>
      </c>
      <c r="U297" s="7">
        <f t="shared" si="62"/>
        <v>2223.913043478261</v>
      </c>
      <c r="V297" s="36">
        <f t="shared" si="63"/>
        <v>2.223913043478261</v>
      </c>
      <c r="W297" s="4"/>
    </row>
    <row r="298" spans="2:23" ht="15" customHeight="1">
      <c r="B298" s="1">
        <f t="shared" si="64"/>
        <v>101.27877237851665</v>
      </c>
      <c r="C298" s="40">
        <f t="shared" si="59"/>
        <v>8.4999999999999989E-3</v>
      </c>
      <c r="D298" s="22">
        <f t="shared" si="65"/>
        <v>7</v>
      </c>
      <c r="E298" s="3">
        <v>40379</v>
      </c>
      <c r="F298" s="4">
        <v>3795</v>
      </c>
      <c r="G298" s="4">
        <v>1412</v>
      </c>
      <c r="H298" s="4" t="s">
        <v>23</v>
      </c>
      <c r="I298" s="4" t="s">
        <v>18</v>
      </c>
      <c r="J298" s="4">
        <v>150</v>
      </c>
      <c r="K298" s="4">
        <v>90</v>
      </c>
      <c r="L298" s="4" t="str">
        <f>IF(K298&lt;50,"a 35-45",IF(AND(K298&gt;=50,K298&lt;=65),"b 50-65",IF(AND(K298&gt;=70,K298&lt;=100),"c 70-100",IF(AND(K298&gt;=105,K298&lt;=120),"d 105-120",IF(#REF!-250,"e 125-250","fبدون ")))))</f>
        <v>c 70-100</v>
      </c>
      <c r="M298" s="5">
        <v>0.86086956521739144</v>
      </c>
      <c r="N298" s="5">
        <f t="shared" ref="N298:N329" si="66">IF(AND(K298&lt;&gt;"",P298&lt;&gt;""),K298*C298*P298,M298)</f>
        <v>0.86086956521739144</v>
      </c>
      <c r="O298" s="5">
        <f t="shared" si="60"/>
        <v>0.86086956521739144</v>
      </c>
      <c r="P298" s="6">
        <v>1.1253196930946294</v>
      </c>
      <c r="Q298" s="4"/>
      <c r="R298" s="4" t="s">
        <v>185</v>
      </c>
      <c r="S298" s="12"/>
      <c r="T298" s="7">
        <v>3100</v>
      </c>
      <c r="U298" s="7">
        <f t="shared" si="62"/>
        <v>2668.6956521739135</v>
      </c>
      <c r="V298" s="36">
        <f t="shared" ref="V298:V329" si="67">U298/1000</f>
        <v>2.6686956521739136</v>
      </c>
      <c r="W298" s="4"/>
    </row>
    <row r="299" spans="2:23" ht="15" customHeight="1">
      <c r="B299" s="1">
        <f t="shared" ref="B299:B330" si="68">K299*P299</f>
        <v>248.68778280542989</v>
      </c>
      <c r="C299" s="40">
        <f t="shared" si="59"/>
        <v>8.5000000000000006E-3</v>
      </c>
      <c r="D299" s="22">
        <f t="shared" ref="D299:D330" si="69">MONTH(E299)</f>
        <v>7</v>
      </c>
      <c r="E299" s="3">
        <v>40379</v>
      </c>
      <c r="F299" s="4">
        <v>3801</v>
      </c>
      <c r="G299" s="4">
        <v>1408</v>
      </c>
      <c r="H299" s="4" t="s">
        <v>23</v>
      </c>
      <c r="I299" s="4" t="s">
        <v>18</v>
      </c>
      <c r="J299" s="4">
        <v>140</v>
      </c>
      <c r="K299" s="4">
        <v>120</v>
      </c>
      <c r="L299" s="4" t="str">
        <f>IF(K299&lt;50,"a 35-45",IF(AND(K299&gt;=50,K299&lt;=65),"b 50-65",IF(AND(K299&gt;=70,K299&lt;=100),"c 70-100",IF(AND(K299&gt;=105,K299&lt;=120),"d 105-120",IF(#REF!-250,"e 125-250","fبدون ")))))</f>
        <v>d 105-120</v>
      </c>
      <c r="M299" s="5">
        <v>2.1138461538461542</v>
      </c>
      <c r="N299" s="5">
        <f t="shared" si="66"/>
        <v>2.1138461538461542</v>
      </c>
      <c r="O299" s="5">
        <f t="shared" si="60"/>
        <v>2.1138461538461542</v>
      </c>
      <c r="P299" s="6">
        <v>2.0723981900452491</v>
      </c>
      <c r="Q299" s="4"/>
      <c r="R299" s="4" t="s">
        <v>60</v>
      </c>
      <c r="S299" s="12"/>
      <c r="T299" s="7">
        <v>3100</v>
      </c>
      <c r="U299" s="7">
        <f t="shared" si="62"/>
        <v>6552.923076923078</v>
      </c>
      <c r="V299" s="36">
        <f t="shared" si="67"/>
        <v>6.5529230769230784</v>
      </c>
      <c r="W299" s="4"/>
    </row>
    <row r="300" spans="2:23" ht="15" customHeight="1">
      <c r="B300" s="1">
        <f t="shared" si="68"/>
        <v>290.13574660633481</v>
      </c>
      <c r="C300" s="40">
        <f t="shared" si="59"/>
        <v>8.5000000000000006E-3</v>
      </c>
      <c r="D300" s="22">
        <f t="shared" si="69"/>
        <v>7</v>
      </c>
      <c r="E300" s="3">
        <v>40379</v>
      </c>
      <c r="F300" s="4">
        <v>3801</v>
      </c>
      <c r="G300" s="4">
        <v>1408</v>
      </c>
      <c r="H300" s="4" t="s">
        <v>23</v>
      </c>
      <c r="I300" s="4" t="s">
        <v>18</v>
      </c>
      <c r="J300" s="4">
        <v>140</v>
      </c>
      <c r="K300" s="4">
        <v>140</v>
      </c>
      <c r="L300" s="4" t="e">
        <f>IF(K300&lt;50,"a 35-45",IF(AND(K300&gt;=50,K300&lt;=65),"b 50-65",IF(AND(K300&gt;=70,K300&lt;=100),"c 70-100",IF(AND(K300&gt;=105,K300&lt;=120),"d 105-120",IF(#REF!-250,"e 125-250","fبدون ")))))</f>
        <v>#REF!</v>
      </c>
      <c r="M300" s="5">
        <v>2.4661538461538459</v>
      </c>
      <c r="N300" s="5">
        <f t="shared" si="66"/>
        <v>2.4661538461538464</v>
      </c>
      <c r="O300" s="5">
        <f t="shared" si="60"/>
        <v>2.4661538461538459</v>
      </c>
      <c r="P300" s="6">
        <v>2.0723981900452486</v>
      </c>
      <c r="Q300" s="4"/>
      <c r="R300" s="4" t="s">
        <v>60</v>
      </c>
      <c r="S300" s="12"/>
      <c r="T300" s="7">
        <v>3100</v>
      </c>
      <c r="U300" s="7">
        <f t="shared" si="62"/>
        <v>7645.076923076922</v>
      </c>
      <c r="V300" s="36">
        <f t="shared" si="67"/>
        <v>7.645076923076922</v>
      </c>
      <c r="W300" s="4"/>
    </row>
    <row r="301" spans="2:23" ht="15" customHeight="1">
      <c r="B301" s="1">
        <f t="shared" si="68"/>
        <v>458.67374005305044</v>
      </c>
      <c r="C301" s="40">
        <f t="shared" si="59"/>
        <v>6.4999999999999997E-3</v>
      </c>
      <c r="D301" s="22">
        <f t="shared" si="69"/>
        <v>7</v>
      </c>
      <c r="E301" s="3">
        <v>40379</v>
      </c>
      <c r="F301" s="4">
        <v>12707</v>
      </c>
      <c r="G301" s="4">
        <v>1401</v>
      </c>
      <c r="H301" s="4" t="s">
        <v>175</v>
      </c>
      <c r="I301" s="4" t="s">
        <v>21</v>
      </c>
      <c r="J301" s="4">
        <v>112</v>
      </c>
      <c r="K301" s="4">
        <v>110</v>
      </c>
      <c r="L301" s="4" t="str">
        <f>IF(K301&lt;50,"a 35-45",IF(AND(K301&gt;=50,K301&lt;=65),"b 50-65",IF(AND(K301&gt;=70,K301&lt;=100),"c 70-100",IF(AND(K301&gt;=105,K301&lt;=120),"d 105-120",IF(#REF!-250,"e 125-250","fبدون ")))))</f>
        <v>d 105-120</v>
      </c>
      <c r="M301" s="5">
        <v>2.9813793103448276</v>
      </c>
      <c r="N301" s="5">
        <f t="shared" si="66"/>
        <v>2.9813793103448276</v>
      </c>
      <c r="O301" s="5">
        <f t="shared" si="60"/>
        <v>2.9813793103448276</v>
      </c>
      <c r="P301" s="6">
        <v>4.1697612732095495</v>
      </c>
      <c r="Q301" s="4"/>
      <c r="R301" s="4"/>
      <c r="S301" s="12"/>
      <c r="T301" s="7">
        <v>1900</v>
      </c>
      <c r="U301" s="7">
        <f t="shared" si="62"/>
        <v>5664.6206896551721</v>
      </c>
      <c r="V301" s="36">
        <f t="shared" si="67"/>
        <v>5.6646206896551723</v>
      </c>
      <c r="W301" s="4"/>
    </row>
    <row r="302" spans="2:23" ht="15" customHeight="1">
      <c r="B302" s="1">
        <f t="shared" si="68"/>
        <v>145.94164456233423</v>
      </c>
      <c r="C302" s="40">
        <f t="shared" si="59"/>
        <v>6.4999999999999997E-3</v>
      </c>
      <c r="D302" s="22">
        <f t="shared" si="69"/>
        <v>7</v>
      </c>
      <c r="E302" s="3">
        <v>40379</v>
      </c>
      <c r="F302" s="4">
        <v>12707</v>
      </c>
      <c r="G302" s="4">
        <v>1401</v>
      </c>
      <c r="H302" s="4" t="s">
        <v>175</v>
      </c>
      <c r="I302" s="4" t="s">
        <v>21</v>
      </c>
      <c r="J302" s="4">
        <v>112</v>
      </c>
      <c r="K302" s="4">
        <v>140</v>
      </c>
      <c r="L302" s="4" t="e">
        <f>IF(K302&lt;50,"a 35-45",IF(AND(K302&gt;=50,K302&lt;=65),"b 50-65",IF(AND(K302&gt;=70,K302&lt;=100),"c 70-100",IF(AND(K302&gt;=105,K302&lt;=120),"d 105-120",IF(#REF!-250,"e 125-250","fبدون ")))))</f>
        <v>#REF!</v>
      </c>
      <c r="M302" s="5">
        <v>0.94862068965517254</v>
      </c>
      <c r="N302" s="5">
        <f t="shared" si="66"/>
        <v>0.94862068965517243</v>
      </c>
      <c r="O302" s="5">
        <f t="shared" si="60"/>
        <v>0.94862068965517254</v>
      </c>
      <c r="P302" s="6">
        <v>1.0424403183023874</v>
      </c>
      <c r="Q302" s="4"/>
      <c r="R302" s="4"/>
      <c r="S302" s="12"/>
      <c r="T302" s="7">
        <v>1900</v>
      </c>
      <c r="U302" s="7">
        <f t="shared" si="62"/>
        <v>1802.3793103448279</v>
      </c>
      <c r="V302" s="36">
        <f t="shared" si="67"/>
        <v>1.8023793103448278</v>
      </c>
      <c r="W302" s="4"/>
    </row>
    <row r="303" spans="2:23" ht="15" customHeight="1">
      <c r="B303" s="1">
        <f t="shared" si="68"/>
        <v>568.23529411764707</v>
      </c>
      <c r="C303" s="40">
        <f t="shared" si="59"/>
        <v>8.5000000000000006E-3</v>
      </c>
      <c r="D303" s="22">
        <f t="shared" si="69"/>
        <v>7</v>
      </c>
      <c r="E303" s="3">
        <v>40379</v>
      </c>
      <c r="F303" s="4">
        <v>3798</v>
      </c>
      <c r="G303" s="4">
        <v>1402</v>
      </c>
      <c r="H303" s="4" t="s">
        <v>175</v>
      </c>
      <c r="I303" s="4" t="s">
        <v>18</v>
      </c>
      <c r="J303" s="4">
        <v>140</v>
      </c>
      <c r="K303" s="4">
        <v>115</v>
      </c>
      <c r="L303" s="4" t="str">
        <f>IF(K303&lt;50,"a 35-45",IF(AND(K303&gt;=50,K303&lt;=65),"b 50-65",IF(AND(K303&gt;=70,K303&lt;=100),"c 70-100",IF(AND(K303&gt;=105,K303&lt;=120),"d 105-120",IF(#REF!-250,"e 125-250","fبدون ")))))</f>
        <v>d 105-120</v>
      </c>
      <c r="M303" s="5">
        <v>4.83</v>
      </c>
      <c r="N303" s="5">
        <f t="shared" si="66"/>
        <v>4.83</v>
      </c>
      <c r="O303" s="5">
        <f t="shared" si="60"/>
        <v>4.83</v>
      </c>
      <c r="P303" s="6">
        <v>4.9411764705882355</v>
      </c>
      <c r="Q303" s="4"/>
      <c r="R303" s="4"/>
      <c r="S303" s="12"/>
      <c r="T303" s="7">
        <v>3200</v>
      </c>
      <c r="U303" s="7">
        <f t="shared" si="62"/>
        <v>15456</v>
      </c>
      <c r="V303" s="36">
        <f t="shared" si="67"/>
        <v>15.456</v>
      </c>
      <c r="W303" s="4"/>
    </row>
    <row r="304" spans="2:23" ht="15" customHeight="1">
      <c r="B304" s="1">
        <f t="shared" si="68"/>
        <v>340</v>
      </c>
      <c r="C304" s="40">
        <f t="shared" si="59"/>
        <v>6.3476070528967251E-3</v>
      </c>
      <c r="D304" s="22">
        <f t="shared" si="69"/>
        <v>7</v>
      </c>
      <c r="E304" s="3">
        <v>40379</v>
      </c>
      <c r="F304" s="4">
        <v>12705</v>
      </c>
      <c r="G304" s="4">
        <v>113</v>
      </c>
      <c r="H304" s="4" t="s">
        <v>181</v>
      </c>
      <c r="I304" s="4" t="s">
        <v>21</v>
      </c>
      <c r="J304" s="4">
        <v>112</v>
      </c>
      <c r="K304" s="4">
        <v>170</v>
      </c>
      <c r="L304" s="4" t="e">
        <f>IF(K304&lt;50,"a 35-45",IF(AND(K304&gt;=50,K304&lt;=65),"b 50-65",IF(AND(K304&gt;=70,K304&lt;=100),"c 70-100",IF(AND(K304&gt;=105,K304&lt;=120),"d 105-120",IF(#REF!-250,"e 125-250","fبدون ")))))</f>
        <v>#REF!</v>
      </c>
      <c r="M304" s="5"/>
      <c r="N304" s="5">
        <f t="shared" si="66"/>
        <v>2.1581863979848865</v>
      </c>
      <c r="O304" s="5">
        <f t="shared" si="60"/>
        <v>2.1581863979848865</v>
      </c>
      <c r="P304" s="6">
        <v>2</v>
      </c>
      <c r="Q304" s="4"/>
      <c r="R304" s="4"/>
      <c r="S304" s="12"/>
      <c r="T304" s="7">
        <v>1700</v>
      </c>
      <c r="U304" s="7">
        <f t="shared" si="62"/>
        <v>3668.916876574307</v>
      </c>
      <c r="V304" s="36">
        <f t="shared" si="67"/>
        <v>3.6689168765743072</v>
      </c>
      <c r="W304" s="4"/>
    </row>
    <row r="305" spans="2:23" ht="15" customHeight="1">
      <c r="B305" s="1">
        <f t="shared" si="68"/>
        <v>330</v>
      </c>
      <c r="C305" s="40">
        <f t="shared" si="59"/>
        <v>6.3476070528967251E-3</v>
      </c>
      <c r="D305" s="22">
        <f t="shared" si="69"/>
        <v>7</v>
      </c>
      <c r="E305" s="3">
        <v>40379</v>
      </c>
      <c r="F305" s="4">
        <v>12705</v>
      </c>
      <c r="G305" s="4">
        <v>113</v>
      </c>
      <c r="H305" s="4" t="s">
        <v>181</v>
      </c>
      <c r="I305" s="4" t="s">
        <v>21</v>
      </c>
      <c r="J305" s="4">
        <v>112</v>
      </c>
      <c r="K305" s="4">
        <v>165</v>
      </c>
      <c r="L305" s="4" t="e">
        <f>IF(K305&lt;50,"a 35-45",IF(AND(K305&gt;=50,K305&lt;=65),"b 50-65",IF(AND(K305&gt;=70,K305&lt;=100),"c 70-100",IF(AND(K305&gt;=105,K305&lt;=120),"d 105-120",IF(#REF!-250,"e 125-250","fبدون ")))))</f>
        <v>#REF!</v>
      </c>
      <c r="M305" s="5"/>
      <c r="N305" s="5">
        <f t="shared" si="66"/>
        <v>2.0947103274559193</v>
      </c>
      <c r="O305" s="5">
        <f t="shared" si="60"/>
        <v>2.0947103274559193</v>
      </c>
      <c r="P305" s="6">
        <v>2</v>
      </c>
      <c r="Q305" s="4"/>
      <c r="R305" s="4"/>
      <c r="S305" s="12"/>
      <c r="T305" s="7">
        <v>1700</v>
      </c>
      <c r="U305" s="7">
        <f t="shared" si="62"/>
        <v>3561.0075566750629</v>
      </c>
      <c r="V305" s="36">
        <f t="shared" si="67"/>
        <v>3.561007556675063</v>
      </c>
      <c r="W305" s="4"/>
    </row>
    <row r="306" spans="2:23" ht="15" customHeight="1">
      <c r="B306" s="1">
        <f t="shared" si="68"/>
        <v>918</v>
      </c>
      <c r="C306" s="40">
        <f t="shared" si="59"/>
        <v>6.3476070528967251E-3</v>
      </c>
      <c r="D306" s="22">
        <f t="shared" si="69"/>
        <v>7</v>
      </c>
      <c r="E306" s="3">
        <v>40379</v>
      </c>
      <c r="F306" s="4">
        <v>12705</v>
      </c>
      <c r="G306" s="4">
        <v>113</v>
      </c>
      <c r="H306" s="4" t="s">
        <v>181</v>
      </c>
      <c r="I306" s="4" t="s">
        <v>21</v>
      </c>
      <c r="J306" s="4">
        <v>112</v>
      </c>
      <c r="K306" s="4">
        <v>153</v>
      </c>
      <c r="L306" s="4" t="e">
        <f>IF(K306&lt;50,"a 35-45",IF(AND(K306&gt;=50,K306&lt;=65),"b 50-65",IF(AND(K306&gt;=70,K306&lt;=100),"c 70-100",IF(AND(K306&gt;=105,K306&lt;=120),"d 105-120",IF(#REF!-250,"e 125-250","fبدون ")))))</f>
        <v>#REF!</v>
      </c>
      <c r="M306" s="5">
        <v>10.08</v>
      </c>
      <c r="N306" s="5">
        <f t="shared" si="66"/>
        <v>5.8271032745591933</v>
      </c>
      <c r="O306" s="5">
        <f t="shared" si="60"/>
        <v>5.8271032745591933</v>
      </c>
      <c r="P306" s="6">
        <v>6</v>
      </c>
      <c r="Q306" s="4"/>
      <c r="R306" s="4"/>
      <c r="S306" s="12"/>
      <c r="T306" s="7">
        <v>1700</v>
      </c>
      <c r="U306" s="7">
        <f t="shared" si="62"/>
        <v>9906.0755667506292</v>
      </c>
      <c r="V306" s="36">
        <f t="shared" si="67"/>
        <v>9.9060755667506299</v>
      </c>
      <c r="W306" s="4"/>
    </row>
    <row r="307" spans="2:23" ht="15" customHeight="1">
      <c r="B307" s="1">
        <f t="shared" si="68"/>
        <v>2040</v>
      </c>
      <c r="C307" s="40">
        <f t="shared" si="59"/>
        <v>9.2205882352941176E-3</v>
      </c>
      <c r="D307" s="22">
        <f t="shared" si="69"/>
        <v>7</v>
      </c>
      <c r="E307" s="3">
        <v>40379</v>
      </c>
      <c r="F307" s="4">
        <v>3794</v>
      </c>
      <c r="G307" s="4">
        <v>114</v>
      </c>
      <c r="H307" s="4" t="s">
        <v>181</v>
      </c>
      <c r="I307" s="4" t="s">
        <v>18</v>
      </c>
      <c r="J307" s="4">
        <v>140</v>
      </c>
      <c r="K307" s="4">
        <v>170</v>
      </c>
      <c r="L307" s="4" t="e">
        <f>IF(K307&lt;50,"a 35-45",IF(AND(K307&gt;=50,K307&lt;=65),"b 50-65",IF(AND(K307&gt;=70,K307&lt;=100),"c 70-100",IF(AND(K307&gt;=105,K307&lt;=120),"d 105-120",IF(#REF!-250,"e 125-250","fبدون ")))))</f>
        <v>#REF!</v>
      </c>
      <c r="M307" s="5">
        <v>18.809999999999999</v>
      </c>
      <c r="N307" s="5">
        <f t="shared" si="66"/>
        <v>18.809999999999999</v>
      </c>
      <c r="O307" s="5">
        <f t="shared" si="60"/>
        <v>18.809999999999999</v>
      </c>
      <c r="P307" s="6">
        <v>12</v>
      </c>
      <c r="Q307" s="4"/>
      <c r="R307" s="4"/>
      <c r="S307" s="12"/>
      <c r="T307" s="7">
        <v>2800</v>
      </c>
      <c r="U307" s="7">
        <f t="shared" si="62"/>
        <v>52668</v>
      </c>
      <c r="V307" s="36">
        <f t="shared" si="67"/>
        <v>52.667999999999999</v>
      </c>
      <c r="W307" s="4"/>
    </row>
    <row r="308" spans="2:23" ht="15" customHeight="1">
      <c r="B308" s="1">
        <f t="shared" si="68"/>
        <v>360</v>
      </c>
      <c r="C308" s="40">
        <f t="shared" si="59"/>
        <v>9.0104299160518962E-3</v>
      </c>
      <c r="D308" s="22">
        <f t="shared" si="69"/>
        <v>7</v>
      </c>
      <c r="E308" s="3">
        <v>40379</v>
      </c>
      <c r="F308" s="4">
        <v>3800</v>
      </c>
      <c r="G308" s="4">
        <v>114</v>
      </c>
      <c r="H308" s="4" t="s">
        <v>181</v>
      </c>
      <c r="I308" s="4" t="s">
        <v>18</v>
      </c>
      <c r="J308" s="4">
        <v>140</v>
      </c>
      <c r="K308" s="4">
        <v>180</v>
      </c>
      <c r="L308" s="4" t="e">
        <f>IF(K308&lt;50,"a 35-45",IF(AND(K308&gt;=50,K308&lt;=65),"b 50-65",IF(AND(K308&gt;=70,K308&lt;=100),"c 70-100",IF(AND(K308&gt;=105,K308&lt;=120),"d 105-120",IF(#REF!-250,"e 125-250","fبدون ")))))</f>
        <v>#REF!</v>
      </c>
      <c r="M308" s="5"/>
      <c r="N308" s="5">
        <f t="shared" si="66"/>
        <v>3.2437547697786826</v>
      </c>
      <c r="O308" s="5">
        <f t="shared" si="60"/>
        <v>3.2437547697786826</v>
      </c>
      <c r="P308" s="6">
        <v>2</v>
      </c>
      <c r="Q308" s="4"/>
      <c r="R308" s="4"/>
      <c r="S308" s="12"/>
      <c r="T308" s="7">
        <v>2800</v>
      </c>
      <c r="U308" s="7">
        <f t="shared" si="62"/>
        <v>9082.5133553803116</v>
      </c>
      <c r="V308" s="36">
        <f t="shared" si="67"/>
        <v>9.0825133553803123</v>
      </c>
      <c r="W308" s="4"/>
    </row>
    <row r="309" spans="2:23" ht="15" customHeight="1">
      <c r="B309" s="1">
        <f t="shared" si="68"/>
        <v>850</v>
      </c>
      <c r="C309" s="40">
        <f t="shared" si="59"/>
        <v>9.0104299160518962E-3</v>
      </c>
      <c r="D309" s="22">
        <f t="shared" si="69"/>
        <v>7</v>
      </c>
      <c r="E309" s="3">
        <v>40379</v>
      </c>
      <c r="F309" s="4">
        <v>3800</v>
      </c>
      <c r="G309" s="4">
        <v>114</v>
      </c>
      <c r="H309" s="4" t="s">
        <v>181</v>
      </c>
      <c r="I309" s="4" t="s">
        <v>18</v>
      </c>
      <c r="J309" s="4">
        <v>140</v>
      </c>
      <c r="K309" s="4">
        <v>170</v>
      </c>
      <c r="L309" s="4" t="e">
        <f>IF(K309&lt;50,"a 35-45",IF(AND(K309&gt;=50,K309&lt;=65),"b 50-65",IF(AND(K309&gt;=70,K309&lt;=100),"c 70-100",IF(AND(K309&gt;=105,K309&lt;=120),"d 105-120",IF(#REF!-250,"e 125-250","fبدون ")))))</f>
        <v>#REF!</v>
      </c>
      <c r="M309" s="5"/>
      <c r="N309" s="5">
        <f t="shared" si="66"/>
        <v>7.6588654286441118</v>
      </c>
      <c r="O309" s="5">
        <f t="shared" si="60"/>
        <v>7.6588654286441118</v>
      </c>
      <c r="P309" s="6">
        <v>5</v>
      </c>
      <c r="Q309" s="4"/>
      <c r="R309" s="4"/>
      <c r="S309" s="12"/>
      <c r="T309" s="7">
        <v>2800</v>
      </c>
      <c r="U309" s="7">
        <f t="shared" si="62"/>
        <v>21444.823200203515</v>
      </c>
      <c r="V309" s="36">
        <f t="shared" si="67"/>
        <v>21.444823200203516</v>
      </c>
      <c r="W309" s="4"/>
    </row>
    <row r="310" spans="2:23" ht="15" customHeight="1">
      <c r="B310" s="1">
        <f t="shared" si="68"/>
        <v>1650</v>
      </c>
      <c r="C310" s="40">
        <f t="shared" si="59"/>
        <v>9.0104299160518962E-3</v>
      </c>
      <c r="D310" s="22">
        <f t="shared" si="69"/>
        <v>7</v>
      </c>
      <c r="E310" s="3">
        <v>40379</v>
      </c>
      <c r="F310" s="4">
        <v>3800</v>
      </c>
      <c r="G310" s="4">
        <v>114</v>
      </c>
      <c r="H310" s="4" t="s">
        <v>181</v>
      </c>
      <c r="I310" s="4" t="s">
        <v>18</v>
      </c>
      <c r="J310" s="4">
        <v>140</v>
      </c>
      <c r="K310" s="4">
        <v>165</v>
      </c>
      <c r="L310" s="4" t="e">
        <f>IF(K310&lt;50,"a 35-45",IF(AND(K310&gt;=50,K310&lt;=65),"b 50-65",IF(AND(K310&gt;=70,K310&lt;=100),"c 70-100",IF(AND(K310&gt;=105,K310&lt;=120),"d 105-120",IF(#REF!-250,"e 125-250","fبدون ")))))</f>
        <v>#REF!</v>
      </c>
      <c r="M310" s="5"/>
      <c r="N310" s="5">
        <f t="shared" si="66"/>
        <v>14.86720936148563</v>
      </c>
      <c r="O310" s="5">
        <f t="shared" si="60"/>
        <v>14.86720936148563</v>
      </c>
      <c r="P310" s="6">
        <v>10</v>
      </c>
      <c r="Q310" s="4"/>
      <c r="R310" s="4"/>
      <c r="S310" s="12"/>
      <c r="T310" s="7">
        <v>2800</v>
      </c>
      <c r="U310" s="7">
        <f t="shared" si="62"/>
        <v>41628.186212159766</v>
      </c>
      <c r="V310" s="36">
        <f t="shared" si="67"/>
        <v>41.628186212159768</v>
      </c>
      <c r="W310" s="4"/>
    </row>
    <row r="311" spans="2:23" ht="15" customHeight="1">
      <c r="B311" s="1">
        <f t="shared" si="68"/>
        <v>1071</v>
      </c>
      <c r="C311" s="40">
        <f t="shared" si="59"/>
        <v>9.0104299160518962E-3</v>
      </c>
      <c r="D311" s="22">
        <f t="shared" si="69"/>
        <v>7</v>
      </c>
      <c r="E311" s="3">
        <v>40379</v>
      </c>
      <c r="F311" s="4">
        <v>3800</v>
      </c>
      <c r="G311" s="4">
        <v>114</v>
      </c>
      <c r="H311" s="4" t="s">
        <v>181</v>
      </c>
      <c r="I311" s="4" t="s">
        <v>18</v>
      </c>
      <c r="J311" s="4">
        <v>140</v>
      </c>
      <c r="K311" s="4">
        <v>153</v>
      </c>
      <c r="L311" s="4" t="e">
        <f>IF(K311&lt;50,"a 35-45",IF(AND(K311&gt;=50,K311&lt;=65),"b 50-65",IF(AND(K311&gt;=70,K311&lt;=100),"c 70-100",IF(AND(K311&gt;=105,K311&lt;=120),"d 105-120",IF(#REF!-250,"e 125-250","fبدون ")))))</f>
        <v>#REF!</v>
      </c>
      <c r="M311" s="5">
        <v>35.42</v>
      </c>
      <c r="N311" s="5">
        <f t="shared" si="66"/>
        <v>9.6501704400915802</v>
      </c>
      <c r="O311" s="5">
        <f t="shared" si="60"/>
        <v>9.6501704400915802</v>
      </c>
      <c r="P311" s="6">
        <v>7</v>
      </c>
      <c r="Q311" s="4"/>
      <c r="R311" s="4"/>
      <c r="S311" s="12"/>
      <c r="T311" s="7">
        <v>2800</v>
      </c>
      <c r="U311" s="7">
        <f t="shared" si="62"/>
        <v>27020.477232256424</v>
      </c>
      <c r="V311" s="36">
        <f t="shared" si="67"/>
        <v>27.020477232256425</v>
      </c>
      <c r="W311" s="4"/>
    </row>
    <row r="312" spans="2:23" ht="15" customHeight="1">
      <c r="B312" s="1">
        <f t="shared" si="68"/>
        <v>360</v>
      </c>
      <c r="C312" s="40">
        <f t="shared" si="59"/>
        <v>6.2745098039215692E-3</v>
      </c>
      <c r="D312" s="22">
        <f t="shared" si="69"/>
        <v>7</v>
      </c>
      <c r="E312" s="3">
        <v>40379</v>
      </c>
      <c r="F312" s="4">
        <v>12711</v>
      </c>
      <c r="G312" s="4">
        <v>113</v>
      </c>
      <c r="H312" s="4" t="s">
        <v>181</v>
      </c>
      <c r="I312" s="4" t="s">
        <v>21</v>
      </c>
      <c r="J312" s="4">
        <v>112</v>
      </c>
      <c r="K312" s="4">
        <v>180</v>
      </c>
      <c r="L312" s="4" t="e">
        <f>IF(K312&lt;50,"a 35-45",IF(AND(K312&gt;=50,K312&lt;=65),"b 50-65",IF(AND(K312&gt;=70,K312&lt;=100),"c 70-100",IF(AND(K312&gt;=105,K312&lt;=120),"d 105-120",IF(#REF!-250,"e 125-250","fبدون ")))))</f>
        <v>#REF!</v>
      </c>
      <c r="M312" s="5"/>
      <c r="N312" s="5">
        <f t="shared" si="66"/>
        <v>2.2588235294117651</v>
      </c>
      <c r="O312" s="5">
        <f t="shared" si="60"/>
        <v>2.2588235294117651</v>
      </c>
      <c r="P312" s="6">
        <v>2</v>
      </c>
      <c r="Q312" s="4"/>
      <c r="R312" s="4"/>
      <c r="S312" s="12"/>
      <c r="T312" s="7">
        <v>1700</v>
      </c>
      <c r="U312" s="7">
        <f t="shared" si="62"/>
        <v>3840.0000000000009</v>
      </c>
      <c r="V312" s="36">
        <f t="shared" si="67"/>
        <v>3.8400000000000007</v>
      </c>
      <c r="W312" s="4"/>
    </row>
    <row r="313" spans="2:23" ht="15" customHeight="1">
      <c r="B313" s="1">
        <f t="shared" si="68"/>
        <v>660</v>
      </c>
      <c r="C313" s="40">
        <f t="shared" si="59"/>
        <v>6.2745098039215692E-3</v>
      </c>
      <c r="D313" s="22">
        <f t="shared" si="69"/>
        <v>7</v>
      </c>
      <c r="E313" s="3">
        <v>40379</v>
      </c>
      <c r="F313" s="4">
        <v>12711</v>
      </c>
      <c r="G313" s="4">
        <v>113</v>
      </c>
      <c r="H313" s="4" t="s">
        <v>181</v>
      </c>
      <c r="I313" s="4" t="s">
        <v>21</v>
      </c>
      <c r="J313" s="4">
        <v>112</v>
      </c>
      <c r="K313" s="4">
        <v>165</v>
      </c>
      <c r="L313" s="4" t="e">
        <f>IF(K313&lt;50,"a 35-45",IF(AND(K313&gt;=50,K313&lt;=65),"b 50-65",IF(AND(K313&gt;=70,K313&lt;=100),"c 70-100",IF(AND(K313&gt;=105,K313&lt;=120),"d 105-120",IF(#REF!-250,"e 125-250","fبدون ")))))</f>
        <v>#REF!</v>
      </c>
      <c r="M313" s="5">
        <v>6.4</v>
      </c>
      <c r="N313" s="5">
        <f t="shared" si="66"/>
        <v>4.1411764705882357</v>
      </c>
      <c r="O313" s="5">
        <f t="shared" si="60"/>
        <v>4.1411764705882357</v>
      </c>
      <c r="P313" s="6">
        <v>4</v>
      </c>
      <c r="Q313" s="4"/>
      <c r="R313" s="4"/>
      <c r="S313" s="12"/>
      <c r="T313" s="7">
        <v>1700</v>
      </c>
      <c r="U313" s="7">
        <f t="shared" si="62"/>
        <v>7040.0000000000009</v>
      </c>
      <c r="V313" s="36">
        <f t="shared" si="67"/>
        <v>7.0400000000000009</v>
      </c>
      <c r="W313" s="4"/>
    </row>
    <row r="314" spans="2:23" ht="15" customHeight="1">
      <c r="B314" s="1">
        <f t="shared" si="68"/>
        <v>170</v>
      </c>
      <c r="C314" s="40">
        <f t="shared" si="59"/>
        <v>9.5294117647058817E-3</v>
      </c>
      <c r="D314" s="22">
        <f t="shared" si="69"/>
        <v>7</v>
      </c>
      <c r="E314" s="3">
        <v>40379</v>
      </c>
      <c r="F314" s="4">
        <v>3803</v>
      </c>
      <c r="G314" s="4">
        <v>114</v>
      </c>
      <c r="H314" s="4" t="s">
        <v>181</v>
      </c>
      <c r="I314" s="4" t="s">
        <v>18</v>
      </c>
      <c r="J314" s="4">
        <v>140</v>
      </c>
      <c r="K314" s="4">
        <v>170</v>
      </c>
      <c r="L314" s="4" t="e">
        <f>IF(K314&lt;50,"a 35-45",IF(AND(K314&gt;=50,K314&lt;=65),"b 50-65",IF(AND(K314&gt;=70,K314&lt;=100),"c 70-100",IF(AND(K314&gt;=105,K314&lt;=120),"d 105-120",IF(#REF!-250,"e 125-250","fبدون ")))))</f>
        <v>#REF!</v>
      </c>
      <c r="M314" s="5"/>
      <c r="N314" s="5">
        <f t="shared" si="66"/>
        <v>1.6199999999999999</v>
      </c>
      <c r="O314" s="5">
        <f t="shared" si="60"/>
        <v>1.6199999999999999</v>
      </c>
      <c r="P314" s="6">
        <v>1</v>
      </c>
      <c r="Q314" s="4"/>
      <c r="R314" s="4"/>
      <c r="S314" s="12"/>
      <c r="T314" s="7">
        <v>2800</v>
      </c>
      <c r="U314" s="7">
        <f t="shared" si="62"/>
        <v>4536</v>
      </c>
      <c r="V314" s="36">
        <f t="shared" si="67"/>
        <v>4.5359999999999996</v>
      </c>
      <c r="W314" s="4"/>
    </row>
    <row r="315" spans="2:23" ht="15" customHeight="1">
      <c r="B315" s="1">
        <f t="shared" si="68"/>
        <v>2295</v>
      </c>
      <c r="C315" s="40">
        <f t="shared" si="59"/>
        <v>9.5294117647058817E-3</v>
      </c>
      <c r="D315" s="22">
        <f t="shared" si="69"/>
        <v>7</v>
      </c>
      <c r="E315" s="3">
        <v>40379</v>
      </c>
      <c r="F315" s="4">
        <v>3803</v>
      </c>
      <c r="G315" s="4">
        <v>114</v>
      </c>
      <c r="H315" s="4" t="s">
        <v>181</v>
      </c>
      <c r="I315" s="4" t="s">
        <v>18</v>
      </c>
      <c r="J315" s="4">
        <v>140</v>
      </c>
      <c r="K315" s="4">
        <v>153</v>
      </c>
      <c r="L315" s="4" t="e">
        <f>IF(K315&lt;50,"a 35-45",IF(AND(K315&gt;=50,K315&lt;=65),"b 50-65",IF(AND(K315&gt;=70,K315&lt;=100),"c 70-100",IF(AND(K315&gt;=105,K315&lt;=120),"d 105-120",IF(#REF!-250,"e 125-250","fبدون ")))))</f>
        <v>#REF!</v>
      </c>
      <c r="M315" s="5">
        <v>23.49</v>
      </c>
      <c r="N315" s="5">
        <f t="shared" si="66"/>
        <v>21.87</v>
      </c>
      <c r="O315" s="5">
        <f t="shared" si="60"/>
        <v>21.87</v>
      </c>
      <c r="P315" s="6">
        <v>15</v>
      </c>
      <c r="Q315" s="4"/>
      <c r="R315" s="4"/>
      <c r="S315" s="12"/>
      <c r="T315" s="7">
        <v>2800</v>
      </c>
      <c r="U315" s="7">
        <f t="shared" si="62"/>
        <v>61236</v>
      </c>
      <c r="V315" s="36">
        <f t="shared" si="67"/>
        <v>61.235999999999997</v>
      </c>
      <c r="W315" s="4"/>
    </row>
    <row r="316" spans="2:23" ht="15" customHeight="1">
      <c r="B316" s="1">
        <f t="shared" si="68"/>
        <v>286.82738669238182</v>
      </c>
      <c r="C316" s="40">
        <f t="shared" si="59"/>
        <v>8.5000000000000006E-3</v>
      </c>
      <c r="D316" s="22">
        <f t="shared" si="69"/>
        <v>7</v>
      </c>
      <c r="E316" s="3">
        <v>40379</v>
      </c>
      <c r="F316" s="4">
        <v>3804</v>
      </c>
      <c r="G316" s="4">
        <v>1405</v>
      </c>
      <c r="H316" s="4" t="s">
        <v>179</v>
      </c>
      <c r="I316" s="4" t="s">
        <v>18</v>
      </c>
      <c r="J316" s="4">
        <v>140</v>
      </c>
      <c r="K316" s="4">
        <v>65</v>
      </c>
      <c r="L316" s="4" t="str">
        <f>IF(K316&lt;50,"a 35-45",IF(AND(K316&gt;=50,K316&lt;=65),"b 50-65",IF(AND(K316&gt;=70,K316&lt;=100),"c 70-100",IF(AND(K316&gt;=105,K316&lt;=120),"d 105-120",IF(#REF!-250,"e 125-250","fبدون ")))))</f>
        <v>b 50-65</v>
      </c>
      <c r="M316" s="5">
        <v>2.4380327868852456</v>
      </c>
      <c r="N316" s="5">
        <f t="shared" si="66"/>
        <v>2.4380327868852456</v>
      </c>
      <c r="O316" s="5">
        <f t="shared" si="60"/>
        <v>2.4380327868852456</v>
      </c>
      <c r="P316" s="6">
        <v>4.4127290260366436</v>
      </c>
      <c r="Q316" s="4"/>
      <c r="R316" s="4"/>
      <c r="S316" s="12"/>
      <c r="T316" s="7">
        <v>3000</v>
      </c>
      <c r="U316" s="7">
        <f t="shared" si="62"/>
        <v>7314.0983606557365</v>
      </c>
      <c r="V316" s="36">
        <f t="shared" si="67"/>
        <v>7.3140983606557368</v>
      </c>
      <c r="W316" s="4"/>
    </row>
    <row r="317" spans="2:23" ht="15" customHeight="1">
      <c r="B317" s="1">
        <f t="shared" si="68"/>
        <v>386.1137897782063</v>
      </c>
      <c r="C317" s="40">
        <f t="shared" si="59"/>
        <v>8.5000000000000006E-3</v>
      </c>
      <c r="D317" s="22">
        <f t="shared" si="69"/>
        <v>7</v>
      </c>
      <c r="E317" s="3">
        <v>40379</v>
      </c>
      <c r="F317" s="4">
        <v>3804</v>
      </c>
      <c r="G317" s="4">
        <v>1405</v>
      </c>
      <c r="H317" s="4" t="s">
        <v>179</v>
      </c>
      <c r="I317" s="4" t="s">
        <v>18</v>
      </c>
      <c r="J317" s="4">
        <v>140</v>
      </c>
      <c r="K317" s="4">
        <v>70</v>
      </c>
      <c r="L317" s="4" t="str">
        <f>IF(K317&lt;50,"a 35-45",IF(AND(K317&gt;=50,K317&lt;=65),"b 50-65",IF(AND(K317&gt;=70,K317&lt;=100),"c 70-100",IF(AND(K317&gt;=105,K317&lt;=120),"d 105-120",IF(#REF!-250,"e 125-250","fبدون ")))))</f>
        <v>c 70-100</v>
      </c>
      <c r="M317" s="5">
        <v>3.2819672131147537</v>
      </c>
      <c r="N317" s="5">
        <f t="shared" si="66"/>
        <v>3.2819672131147541</v>
      </c>
      <c r="O317" s="5">
        <f t="shared" si="60"/>
        <v>3.2819672131147537</v>
      </c>
      <c r="P317" s="6">
        <v>5.5159112825458045</v>
      </c>
      <c r="Q317" s="4"/>
      <c r="R317" s="4"/>
      <c r="S317" s="12"/>
      <c r="T317" s="7">
        <v>3000</v>
      </c>
      <c r="U317" s="7">
        <f t="shared" si="62"/>
        <v>9845.9016393442616</v>
      </c>
      <c r="V317" s="36">
        <f t="shared" si="67"/>
        <v>9.8459016393442624</v>
      </c>
      <c r="W317" s="4"/>
    </row>
    <row r="318" spans="2:23" ht="15" customHeight="1">
      <c r="B318" s="1">
        <f t="shared" si="68"/>
        <v>148.78431372549019</v>
      </c>
      <c r="C318" s="40">
        <f t="shared" si="59"/>
        <v>8.5000000000000006E-3</v>
      </c>
      <c r="D318" s="22">
        <f t="shared" si="69"/>
        <v>7</v>
      </c>
      <c r="E318" s="3">
        <v>40379</v>
      </c>
      <c r="F318" s="4">
        <v>3802</v>
      </c>
      <c r="G318" s="4">
        <v>1407</v>
      </c>
      <c r="H318" s="4" t="s">
        <v>23</v>
      </c>
      <c r="I318" s="4" t="s">
        <v>18</v>
      </c>
      <c r="J318" s="4">
        <v>140</v>
      </c>
      <c r="K318" s="4">
        <v>70</v>
      </c>
      <c r="L318" s="4" t="str">
        <f>IF(K318&lt;50,"a 35-45",IF(AND(K318&gt;=50,K318&lt;=65),"b 50-65",IF(AND(K318&gt;=70,K318&lt;=100),"c 70-100",IF(AND(K318&gt;=105,K318&lt;=120),"d 105-120",IF(#REF!-250,"e 125-250","fبدون ")))))</f>
        <v>c 70-100</v>
      </c>
      <c r="M318" s="5">
        <v>1.2646666666666666</v>
      </c>
      <c r="N318" s="5">
        <f t="shared" si="66"/>
        <v>1.2646666666666668</v>
      </c>
      <c r="O318" s="5">
        <f t="shared" si="60"/>
        <v>1.2646666666666666</v>
      </c>
      <c r="P318" s="6">
        <v>2.1254901960784314</v>
      </c>
      <c r="Q318" s="4"/>
      <c r="R318" s="4" t="s">
        <v>73</v>
      </c>
      <c r="S318" s="12"/>
      <c r="T318" s="7">
        <v>3200</v>
      </c>
      <c r="U318" s="7">
        <f t="shared" si="62"/>
        <v>4046.9333333333329</v>
      </c>
      <c r="V318" s="36">
        <f t="shared" si="67"/>
        <v>4.0469333333333326</v>
      </c>
      <c r="W318" s="4"/>
    </row>
    <row r="319" spans="2:23" ht="15" customHeight="1">
      <c r="B319" s="1">
        <f t="shared" si="68"/>
        <v>170.0392156862745</v>
      </c>
      <c r="C319" s="40">
        <f t="shared" si="59"/>
        <v>8.5000000000000006E-3</v>
      </c>
      <c r="D319" s="22">
        <f t="shared" si="69"/>
        <v>7</v>
      </c>
      <c r="E319" s="3">
        <v>40379</v>
      </c>
      <c r="F319" s="4">
        <v>3802</v>
      </c>
      <c r="G319" s="4">
        <v>1407</v>
      </c>
      <c r="H319" s="4" t="s">
        <v>23</v>
      </c>
      <c r="I319" s="4" t="s">
        <v>18</v>
      </c>
      <c r="J319" s="4">
        <v>140</v>
      </c>
      <c r="K319" s="4">
        <v>80</v>
      </c>
      <c r="L319" s="4" t="str">
        <f>IF(K319&lt;50,"a 35-45",IF(AND(K319&gt;=50,K319&lt;=65),"b 50-65",IF(AND(K319&gt;=70,K319&lt;=100),"c 70-100",IF(AND(K319&gt;=105,K319&lt;=120),"d 105-120",IF(#REF!-250,"e 125-250","fبدون ")))))</f>
        <v>c 70-100</v>
      </c>
      <c r="M319" s="5">
        <v>1.4453333333333334</v>
      </c>
      <c r="N319" s="5">
        <f t="shared" si="66"/>
        <v>1.4453333333333334</v>
      </c>
      <c r="O319" s="5">
        <f t="shared" si="60"/>
        <v>1.4453333333333334</v>
      </c>
      <c r="P319" s="6">
        <v>2.1254901960784314</v>
      </c>
      <c r="Q319" s="4"/>
      <c r="R319" s="4" t="s">
        <v>73</v>
      </c>
      <c r="S319" s="12"/>
      <c r="T319" s="7">
        <v>3200</v>
      </c>
      <c r="U319" s="7">
        <f t="shared" si="62"/>
        <v>4625.0666666666666</v>
      </c>
      <c r="V319" s="36">
        <f t="shared" si="67"/>
        <v>4.6250666666666662</v>
      </c>
      <c r="W319" s="4"/>
    </row>
    <row r="320" spans="2:23" ht="15" customHeight="1">
      <c r="B320" s="1">
        <f t="shared" si="68"/>
        <v>0</v>
      </c>
      <c r="C320" s="40" t="e">
        <f t="shared" si="59"/>
        <v>#DIV/0!</v>
      </c>
      <c r="D320" s="22">
        <f t="shared" si="69"/>
        <v>7</v>
      </c>
      <c r="E320" s="3">
        <v>40380</v>
      </c>
      <c r="F320" s="4">
        <v>12721</v>
      </c>
      <c r="G320" s="4">
        <v>1427</v>
      </c>
      <c r="H320" s="4" t="s">
        <v>29</v>
      </c>
      <c r="I320" s="4" t="s">
        <v>21</v>
      </c>
      <c r="J320" s="4"/>
      <c r="K320" s="4"/>
      <c r="L320" s="4" t="str">
        <f>IF(K320&lt;50,"a 35-45",IF(AND(K320&gt;=50,K320&lt;=65),"b 50-65",IF(AND(K320&gt;=70,K320&lt;=100),"c 70-100",IF(AND(K320&gt;=105,K320&lt;=120),"d 105-120",IF(#REF!-250,"e 125-250","fبدون ")))))</f>
        <v>a 35-45</v>
      </c>
      <c r="M320" s="5">
        <v>2.0699999999999998</v>
      </c>
      <c r="N320" s="5">
        <f t="shared" si="66"/>
        <v>2.0699999999999998</v>
      </c>
      <c r="O320" s="5">
        <f t="shared" si="60"/>
        <v>2.0699999999999998</v>
      </c>
      <c r="P320" s="6">
        <v>0</v>
      </c>
      <c r="Q320" s="4" t="s">
        <v>30</v>
      </c>
      <c r="R320" s="4" t="s">
        <v>65</v>
      </c>
      <c r="S320" s="12"/>
      <c r="T320" s="7">
        <v>900</v>
      </c>
      <c r="U320" s="7">
        <f t="shared" si="62"/>
        <v>1862.9999999999998</v>
      </c>
      <c r="V320" s="36">
        <f t="shared" si="67"/>
        <v>1.8629999999999998</v>
      </c>
      <c r="W320" s="4"/>
    </row>
    <row r="321" spans="2:23" ht="15" customHeight="1">
      <c r="B321" s="1">
        <f t="shared" si="68"/>
        <v>264.61538461538464</v>
      </c>
      <c r="C321" s="40">
        <f t="shared" si="59"/>
        <v>6.4999999999999988E-3</v>
      </c>
      <c r="D321" s="22">
        <f t="shared" si="69"/>
        <v>7</v>
      </c>
      <c r="E321" s="3">
        <v>40380</v>
      </c>
      <c r="F321" s="4">
        <v>12717</v>
      </c>
      <c r="G321" s="4">
        <v>1422</v>
      </c>
      <c r="H321" s="4" t="s">
        <v>29</v>
      </c>
      <c r="I321" s="4" t="s">
        <v>21</v>
      </c>
      <c r="J321" s="4">
        <v>112</v>
      </c>
      <c r="K321" s="4">
        <v>45</v>
      </c>
      <c r="L321" s="4" t="str">
        <f>IF(K321&lt;50,"a 35-45",IF(AND(K321&gt;=50,K321&lt;=65),"b 50-65",IF(AND(K321&gt;=70,K321&lt;=100),"c 70-100",IF(AND(K321&gt;=105,K321&lt;=120),"d 105-120",IF(#REF!-250,"e 125-250","fبدون ")))))</f>
        <v>a 35-45</v>
      </c>
      <c r="M321" s="5">
        <v>1.72</v>
      </c>
      <c r="N321" s="5">
        <f t="shared" si="66"/>
        <v>1.7199999999999998</v>
      </c>
      <c r="O321" s="5">
        <f t="shared" si="60"/>
        <v>1.72</v>
      </c>
      <c r="P321" s="6">
        <v>5.8803418803418808</v>
      </c>
      <c r="Q321" s="4" t="s">
        <v>30</v>
      </c>
      <c r="R321" s="4" t="s">
        <v>22</v>
      </c>
      <c r="S321" s="12"/>
      <c r="T321" s="7">
        <v>1363.6362999999999</v>
      </c>
      <c r="U321" s="7">
        <f t="shared" si="62"/>
        <v>2345.454436</v>
      </c>
      <c r="V321" s="36">
        <f t="shared" si="67"/>
        <v>2.3454544359999998</v>
      </c>
      <c r="W321" s="4"/>
    </row>
    <row r="322" spans="2:23" ht="15" customHeight="1">
      <c r="B322" s="1">
        <f t="shared" si="68"/>
        <v>56.92307692307692</v>
      </c>
      <c r="C322" s="40">
        <f t="shared" si="59"/>
        <v>6.4999999999999997E-3</v>
      </c>
      <c r="D322" s="22">
        <f t="shared" si="69"/>
        <v>7</v>
      </c>
      <c r="E322" s="3">
        <v>40380</v>
      </c>
      <c r="F322" s="4">
        <v>12714</v>
      </c>
      <c r="G322" s="4">
        <v>1423</v>
      </c>
      <c r="H322" s="4" t="s">
        <v>23</v>
      </c>
      <c r="I322" s="4" t="s">
        <v>21</v>
      </c>
      <c r="J322" s="4">
        <v>112</v>
      </c>
      <c r="K322" s="4">
        <v>70</v>
      </c>
      <c r="L322" s="4" t="str">
        <f>IF(K322&lt;50,"a 35-45",IF(AND(K322&gt;=50,K322&lt;=65),"b 50-65",IF(AND(K322&gt;=70,K322&lt;=100),"c 70-100",IF(AND(K322&gt;=105,K322&lt;=120),"d 105-120",IF(#REF!-250,"e 125-250","fبدون ")))))</f>
        <v>c 70-100</v>
      </c>
      <c r="M322" s="5">
        <v>0.37</v>
      </c>
      <c r="N322" s="5">
        <f t="shared" si="66"/>
        <v>0.36999999999999994</v>
      </c>
      <c r="O322" s="5">
        <f t="shared" si="60"/>
        <v>0.37</v>
      </c>
      <c r="P322" s="6">
        <v>0.81318681318681318</v>
      </c>
      <c r="Q322" s="4"/>
      <c r="R322" s="4" t="s">
        <v>72</v>
      </c>
      <c r="S322" s="12"/>
      <c r="T322" s="7">
        <v>1850</v>
      </c>
      <c r="U322" s="7">
        <f t="shared" si="62"/>
        <v>684.5</v>
      </c>
      <c r="V322" s="36">
        <f t="shared" si="67"/>
        <v>0.6845</v>
      </c>
      <c r="W322" s="4"/>
    </row>
    <row r="323" spans="2:23" ht="15" customHeight="1">
      <c r="B323" s="1">
        <f t="shared" si="68"/>
        <v>240.00000000000003</v>
      </c>
      <c r="C323" s="40">
        <f t="shared" si="59"/>
        <v>6.4999999999999997E-3</v>
      </c>
      <c r="D323" s="22">
        <f t="shared" si="69"/>
        <v>7</v>
      </c>
      <c r="E323" s="3">
        <v>40380</v>
      </c>
      <c r="F323" s="4">
        <v>12714</v>
      </c>
      <c r="G323" s="4">
        <v>1423</v>
      </c>
      <c r="H323" s="4" t="s">
        <v>23</v>
      </c>
      <c r="I323" s="4" t="s">
        <v>21</v>
      </c>
      <c r="J323" s="4">
        <v>112</v>
      </c>
      <c r="K323" s="4">
        <v>85</v>
      </c>
      <c r="L323" s="4" t="str">
        <f>IF(K323&lt;50,"a 35-45",IF(AND(K323&gt;=50,K323&lt;=65),"b 50-65",IF(AND(K323&gt;=70,K323&lt;=100),"c 70-100",IF(AND(K323&gt;=105,K323&lt;=120),"d 105-120",IF(#REF!-250,"e 125-250","fبدون ")))))</f>
        <v>c 70-100</v>
      </c>
      <c r="M323" s="5">
        <v>1.56</v>
      </c>
      <c r="N323" s="5">
        <f t="shared" si="66"/>
        <v>1.56</v>
      </c>
      <c r="O323" s="5">
        <f t="shared" si="60"/>
        <v>1.56</v>
      </c>
      <c r="P323" s="6">
        <v>2.8235294117647061</v>
      </c>
      <c r="Q323" s="4"/>
      <c r="R323" s="4" t="s">
        <v>72</v>
      </c>
      <c r="S323" s="12"/>
      <c r="T323" s="7">
        <v>1850</v>
      </c>
      <c r="U323" s="7">
        <f t="shared" si="62"/>
        <v>2886</v>
      </c>
      <c r="V323" s="36">
        <f t="shared" si="67"/>
        <v>2.8860000000000001</v>
      </c>
      <c r="W323" s="4"/>
    </row>
    <row r="324" spans="2:23" ht="15" customHeight="1">
      <c r="B324" s="1">
        <f t="shared" si="68"/>
        <v>298.4615384615384</v>
      </c>
      <c r="C324" s="40">
        <f t="shared" si="59"/>
        <v>6.5000000000000014E-3</v>
      </c>
      <c r="D324" s="22">
        <f t="shared" si="69"/>
        <v>7</v>
      </c>
      <c r="E324" s="3">
        <v>40380</v>
      </c>
      <c r="F324" s="4">
        <v>12719</v>
      </c>
      <c r="G324" s="4">
        <v>1426</v>
      </c>
      <c r="H324" s="4" t="s">
        <v>23</v>
      </c>
      <c r="I324" s="4" t="s">
        <v>21</v>
      </c>
      <c r="J324" s="4">
        <v>112</v>
      </c>
      <c r="K324" s="4">
        <v>100</v>
      </c>
      <c r="L324" s="4" t="str">
        <f>IF(K324&lt;50,"a 35-45",IF(AND(K324&gt;=50,K324&lt;=65),"b 50-65",IF(AND(K324&gt;=70,K324&lt;=100),"c 70-100",IF(AND(K324&gt;=105,K324&lt;=120),"d 105-120",IF(#REF!-250,"e 125-250","fبدون ")))))</f>
        <v>c 70-100</v>
      </c>
      <c r="M324" s="5">
        <v>1.94</v>
      </c>
      <c r="N324" s="5">
        <f t="shared" si="66"/>
        <v>1.9400000000000002</v>
      </c>
      <c r="O324" s="5">
        <f t="shared" si="60"/>
        <v>1.94</v>
      </c>
      <c r="P324" s="6">
        <v>2.9846153846153842</v>
      </c>
      <c r="Q324" s="4"/>
      <c r="R324" s="4" t="s">
        <v>73</v>
      </c>
      <c r="S324" s="12"/>
      <c r="T324" s="7">
        <v>1850</v>
      </c>
      <c r="U324" s="7">
        <f t="shared" si="62"/>
        <v>3589</v>
      </c>
      <c r="V324" s="36">
        <f t="shared" si="67"/>
        <v>3.589</v>
      </c>
      <c r="W324" s="4"/>
    </row>
    <row r="325" spans="2:23" ht="15" customHeight="1">
      <c r="B325" s="1">
        <f t="shared" si="68"/>
        <v>197.66899766899769</v>
      </c>
      <c r="C325" s="40">
        <f t="shared" si="59"/>
        <v>8.2499999999999987E-3</v>
      </c>
      <c r="D325" s="22">
        <f t="shared" si="69"/>
        <v>7</v>
      </c>
      <c r="E325" s="3">
        <v>40380</v>
      </c>
      <c r="F325" s="4">
        <v>3809</v>
      </c>
      <c r="G325" s="4">
        <v>1425</v>
      </c>
      <c r="H325" s="4" t="s">
        <v>23</v>
      </c>
      <c r="I325" s="4" t="s">
        <v>25</v>
      </c>
      <c r="J325" s="4">
        <v>150</v>
      </c>
      <c r="K325" s="4">
        <v>50</v>
      </c>
      <c r="L325" s="4" t="str">
        <f>IF(K325&lt;50,"a 35-45",IF(AND(K325&gt;=50,K325&lt;=65),"b 50-65",IF(AND(K325&gt;=70,K325&lt;=100),"c 70-100",IF(AND(K325&gt;=105,K325&lt;=120),"d 105-120",IF(#REF!-250,"e 125-250","fبدون ")))))</f>
        <v>b 50-65</v>
      </c>
      <c r="M325" s="5">
        <v>1.6307692307692307</v>
      </c>
      <c r="N325" s="5">
        <f t="shared" si="66"/>
        <v>1.6307692307692305</v>
      </c>
      <c r="O325" s="5">
        <f t="shared" si="60"/>
        <v>1.6307692307692307</v>
      </c>
      <c r="P325" s="6">
        <v>3.9533799533799536</v>
      </c>
      <c r="Q325" s="4"/>
      <c r="R325" s="4" t="s">
        <v>73</v>
      </c>
      <c r="S325" s="12"/>
      <c r="T325" s="7">
        <v>2200</v>
      </c>
      <c r="U325" s="7">
        <f t="shared" si="62"/>
        <v>3587.6923076923076</v>
      </c>
      <c r="V325" s="36">
        <f t="shared" si="67"/>
        <v>3.5876923076923077</v>
      </c>
      <c r="W325" s="4"/>
    </row>
    <row r="326" spans="2:23" ht="15" customHeight="1">
      <c r="B326" s="1">
        <f t="shared" si="68"/>
        <v>123.54312354312354</v>
      </c>
      <c r="C326" s="40">
        <f t="shared" ref="C326:C389" si="70">SUMIFS($M$6:$M$12669,$E$6:$E$12669,$E326,$F$6:$F$12669,$F326,$G$6:$G$12669,$G326,$H$6:$H$12669,$H326,$I$6:$I$12669,$I326,$J$6:$J$12669,$J326)/SUMIFS($B$6:$B$12669,$E$6:$E$12669,$E326,$F$6:$F$12669,$F326,$G$6:$G$12669,$G326,$H$6:$H$12669,$H326,$I$6:$I$12669,$I326,$J$6:$J$12669,$J326)</f>
        <v>8.2499999999999987E-3</v>
      </c>
      <c r="D326" s="22">
        <f t="shared" si="69"/>
        <v>7</v>
      </c>
      <c r="E326" s="3">
        <v>40380</v>
      </c>
      <c r="F326" s="4">
        <v>3809</v>
      </c>
      <c r="G326" s="4">
        <v>1425</v>
      </c>
      <c r="H326" s="4" t="s">
        <v>23</v>
      </c>
      <c r="I326" s="4" t="s">
        <v>25</v>
      </c>
      <c r="J326" s="4">
        <v>150</v>
      </c>
      <c r="K326" s="4">
        <v>125</v>
      </c>
      <c r="L326" s="4" t="e">
        <f>IF(K326&lt;50,"a 35-45",IF(AND(K326&gt;=50,K326&lt;=65),"b 50-65",IF(AND(K326&gt;=70,K326&lt;=100),"c 70-100",IF(AND(K326&gt;=105,K326&lt;=120),"d 105-120",IF(#REF!-250,"e 125-250","fبدون ")))))</f>
        <v>#REF!</v>
      </c>
      <c r="M326" s="5">
        <v>1.0192307692307692</v>
      </c>
      <c r="N326" s="5">
        <f t="shared" si="66"/>
        <v>1.0192307692307689</v>
      </c>
      <c r="O326" s="5">
        <f t="shared" ref="O326:O389" si="71">IF(OR(M326="",M325=""),N326,M326)</f>
        <v>1.0192307692307692</v>
      </c>
      <c r="P326" s="6">
        <v>0.9883449883449883</v>
      </c>
      <c r="Q326" s="4"/>
      <c r="R326" s="4" t="s">
        <v>73</v>
      </c>
      <c r="S326" s="12"/>
      <c r="T326" s="7">
        <v>2200</v>
      </c>
      <c r="U326" s="7">
        <f t="shared" si="62"/>
        <v>2242.3076923076924</v>
      </c>
      <c r="V326" s="36">
        <f t="shared" si="67"/>
        <v>2.2423076923076923</v>
      </c>
      <c r="W326" s="4"/>
    </row>
    <row r="327" spans="2:23" ht="15" customHeight="1">
      <c r="B327" s="1">
        <f t="shared" si="68"/>
        <v>244.70588235294122</v>
      </c>
      <c r="C327" s="40">
        <f t="shared" si="70"/>
        <v>8.4999999999999989E-3</v>
      </c>
      <c r="D327" s="22">
        <f t="shared" si="69"/>
        <v>7</v>
      </c>
      <c r="E327" s="3">
        <v>40380</v>
      </c>
      <c r="F327" s="4">
        <v>3808</v>
      </c>
      <c r="G327" s="4">
        <v>1424</v>
      </c>
      <c r="H327" s="4" t="s">
        <v>23</v>
      </c>
      <c r="I327" s="4" t="s">
        <v>18</v>
      </c>
      <c r="J327" s="4">
        <v>150</v>
      </c>
      <c r="K327" s="4">
        <v>75</v>
      </c>
      <c r="L327" s="4" t="str">
        <f>IF(K327&lt;50,"a 35-45",IF(AND(K327&gt;=50,K327&lt;=65),"b 50-65",IF(AND(K327&gt;=70,K327&lt;=100),"c 70-100",IF(AND(K327&gt;=105,K327&lt;=120),"d 105-120",IF(#REF!-250,"e 125-250","fبدون ")))))</f>
        <v>c 70-100</v>
      </c>
      <c r="M327" s="5">
        <v>2.08</v>
      </c>
      <c r="N327" s="5">
        <f t="shared" si="66"/>
        <v>2.08</v>
      </c>
      <c r="O327" s="5">
        <f t="shared" si="71"/>
        <v>2.08</v>
      </c>
      <c r="P327" s="6">
        <v>3.2627450980392161</v>
      </c>
      <c r="Q327" s="4"/>
      <c r="R327" s="4" t="s">
        <v>86</v>
      </c>
      <c r="S327" s="12"/>
      <c r="T327" s="7">
        <v>3100</v>
      </c>
      <c r="U327" s="7">
        <f t="shared" ref="U327:U390" si="72">T327*O327</f>
        <v>6448</v>
      </c>
      <c r="V327" s="36">
        <f t="shared" si="67"/>
        <v>6.4480000000000004</v>
      </c>
      <c r="W327" s="4"/>
    </row>
    <row r="328" spans="2:23" ht="15" customHeight="1">
      <c r="B328" s="1">
        <f t="shared" si="68"/>
        <v>173.75</v>
      </c>
      <c r="C328" s="40">
        <f t="shared" si="70"/>
        <v>8.0000000000000002E-3</v>
      </c>
      <c r="D328" s="22">
        <f t="shared" si="69"/>
        <v>7</v>
      </c>
      <c r="E328" s="3">
        <v>40380</v>
      </c>
      <c r="F328" s="4">
        <v>3807</v>
      </c>
      <c r="G328" s="4">
        <v>1415</v>
      </c>
      <c r="H328" s="4" t="s">
        <v>175</v>
      </c>
      <c r="I328" s="4" t="s">
        <v>17</v>
      </c>
      <c r="J328" s="4">
        <v>150</v>
      </c>
      <c r="K328" s="4">
        <v>85</v>
      </c>
      <c r="L328" s="4" t="str">
        <f>IF(K328&lt;50,"a 35-45",IF(AND(K328&gt;=50,K328&lt;=65),"b 50-65",IF(AND(K328&gt;=70,K328&lt;=100),"c 70-100",IF(AND(K328&gt;=105,K328&lt;=120),"d 105-120",IF(#REF!-250,"e 125-250","fبدون ")))))</f>
        <v>c 70-100</v>
      </c>
      <c r="M328" s="5">
        <v>1.39</v>
      </c>
      <c r="N328" s="5">
        <f t="shared" si="66"/>
        <v>1.39</v>
      </c>
      <c r="O328" s="5">
        <f t="shared" si="71"/>
        <v>1.39</v>
      </c>
      <c r="P328" s="6">
        <v>2.0441176470588234</v>
      </c>
      <c r="Q328" s="4"/>
      <c r="R328" s="4"/>
      <c r="S328" s="12"/>
      <c r="T328" s="7">
        <v>2150</v>
      </c>
      <c r="U328" s="7">
        <f t="shared" si="72"/>
        <v>2988.5</v>
      </c>
      <c r="V328" s="36">
        <f t="shared" si="67"/>
        <v>2.9885000000000002</v>
      </c>
      <c r="W328" s="4"/>
    </row>
    <row r="329" spans="2:23" ht="15" customHeight="1">
      <c r="B329" s="1">
        <f t="shared" si="68"/>
        <v>145.88235294117649</v>
      </c>
      <c r="C329" s="40">
        <f t="shared" si="70"/>
        <v>8.4999999999999989E-3</v>
      </c>
      <c r="D329" s="22">
        <f t="shared" si="69"/>
        <v>7</v>
      </c>
      <c r="E329" s="3">
        <v>40380</v>
      </c>
      <c r="F329" s="4">
        <v>3807</v>
      </c>
      <c r="G329" s="4">
        <v>1416</v>
      </c>
      <c r="H329" s="4" t="s">
        <v>175</v>
      </c>
      <c r="I329" s="4" t="s">
        <v>18</v>
      </c>
      <c r="J329" s="4">
        <v>150</v>
      </c>
      <c r="K329" s="4">
        <v>140</v>
      </c>
      <c r="L329" s="4" t="e">
        <f>IF(K329&lt;50,"a 35-45",IF(AND(K329&gt;=50,K329&lt;=65),"b 50-65",IF(AND(K329&gt;=70,K329&lt;=100),"c 70-100",IF(AND(K329&gt;=105,K329&lt;=120),"d 105-120",IF(#REF!-250,"e 125-250","fبدون ")))))</f>
        <v>#REF!</v>
      </c>
      <c r="M329" s="5">
        <v>1.24</v>
      </c>
      <c r="N329" s="5">
        <f t="shared" si="66"/>
        <v>1.24</v>
      </c>
      <c r="O329" s="5">
        <f t="shared" si="71"/>
        <v>1.24</v>
      </c>
      <c r="P329" s="6">
        <v>1.0420168067226891</v>
      </c>
      <c r="Q329" s="4"/>
      <c r="R329" s="4"/>
      <c r="S329" s="12"/>
      <c r="T329" s="7">
        <v>3200</v>
      </c>
      <c r="U329" s="7">
        <f t="shared" si="72"/>
        <v>3968</v>
      </c>
      <c r="V329" s="36">
        <f t="shared" si="67"/>
        <v>3.968</v>
      </c>
      <c r="W329" s="4"/>
    </row>
    <row r="330" spans="2:23" ht="15" customHeight="1">
      <c r="B330" s="1">
        <f t="shared" si="68"/>
        <v>260.10537407797682</v>
      </c>
      <c r="C330" s="40">
        <f t="shared" si="70"/>
        <v>6.4999999999999997E-3</v>
      </c>
      <c r="D330" s="22">
        <f t="shared" si="69"/>
        <v>7</v>
      </c>
      <c r="E330" s="3">
        <v>40380</v>
      </c>
      <c r="F330" s="4">
        <v>12715</v>
      </c>
      <c r="G330" s="4">
        <v>1417</v>
      </c>
      <c r="H330" s="4" t="s">
        <v>175</v>
      </c>
      <c r="I330" s="4" t="s">
        <v>21</v>
      </c>
      <c r="J330" s="4">
        <v>112</v>
      </c>
      <c r="K330" s="4">
        <v>85</v>
      </c>
      <c r="L330" s="4" t="str">
        <f>IF(K330&lt;50,"a 35-45",IF(AND(K330&gt;=50,K330&lt;=65),"b 50-65",IF(AND(K330&gt;=70,K330&lt;=100),"c 70-100",IF(AND(K330&gt;=105,K330&lt;=120),"d 105-120",IF(#REF!-250,"e 125-250","fبدون ")))))</f>
        <v>c 70-100</v>
      </c>
      <c r="M330" s="5">
        <v>1.6906849315068493</v>
      </c>
      <c r="N330" s="5">
        <f t="shared" ref="N330:N366" si="73">IF(AND(K330&lt;&gt;"",P330&lt;&gt;""),K330*C330*P330,M330)</f>
        <v>1.6906849315068493</v>
      </c>
      <c r="O330" s="5">
        <f t="shared" si="71"/>
        <v>1.6906849315068493</v>
      </c>
      <c r="P330" s="6">
        <v>3.060063224446786</v>
      </c>
      <c r="Q330" s="4"/>
      <c r="R330" s="4"/>
      <c r="S330" s="12"/>
      <c r="T330" s="7">
        <v>1900</v>
      </c>
      <c r="U330" s="7">
        <f t="shared" si="72"/>
        <v>3212.3013698630139</v>
      </c>
      <c r="V330" s="36">
        <f t="shared" ref="V330:V366" si="74">U330/1000</f>
        <v>3.2123013698630141</v>
      </c>
      <c r="W330" s="4"/>
    </row>
    <row r="331" spans="2:23" ht="15" customHeight="1">
      <c r="B331" s="1">
        <f t="shared" ref="B331:B366" si="75">K331*P331</f>
        <v>112.20231822971549</v>
      </c>
      <c r="C331" s="40">
        <f t="shared" si="70"/>
        <v>6.4999999999999997E-3</v>
      </c>
      <c r="D331" s="22">
        <f t="shared" ref="D331:D366" si="76">MONTH(E331)</f>
        <v>7</v>
      </c>
      <c r="E331" s="3">
        <v>40380</v>
      </c>
      <c r="F331" s="4">
        <v>12715</v>
      </c>
      <c r="G331" s="4">
        <v>1417</v>
      </c>
      <c r="H331" s="4" t="s">
        <v>175</v>
      </c>
      <c r="I331" s="4" t="s">
        <v>21</v>
      </c>
      <c r="J331" s="4">
        <v>112</v>
      </c>
      <c r="K331" s="4">
        <v>110</v>
      </c>
      <c r="L331" s="4" t="str">
        <f>IF(K331&lt;50,"a 35-45",IF(AND(K331&gt;=50,K331&lt;=65),"b 50-65",IF(AND(K331&gt;=70,K331&lt;=100),"c 70-100",IF(AND(K331&gt;=105,K331&lt;=120),"d 105-120",IF(#REF!-250,"e 125-250","fبدون ")))))</f>
        <v>d 105-120</v>
      </c>
      <c r="M331" s="5">
        <v>0.72931506849315064</v>
      </c>
      <c r="N331" s="5">
        <f t="shared" si="73"/>
        <v>0.72931506849315064</v>
      </c>
      <c r="O331" s="5">
        <f t="shared" si="71"/>
        <v>0.72931506849315064</v>
      </c>
      <c r="P331" s="6">
        <v>1.0200210748155953</v>
      </c>
      <c r="Q331" s="4"/>
      <c r="R331" s="4"/>
      <c r="S331" s="12"/>
      <c r="T331" s="7">
        <v>1900</v>
      </c>
      <c r="U331" s="7">
        <f t="shared" si="72"/>
        <v>1385.6986301369861</v>
      </c>
      <c r="V331" s="36">
        <f t="shared" si="74"/>
        <v>1.3856986301369862</v>
      </c>
      <c r="W331" s="4"/>
    </row>
    <row r="332" spans="2:23" ht="15" customHeight="1">
      <c r="B332" s="1">
        <f t="shared" si="75"/>
        <v>81.25</v>
      </c>
      <c r="C332" s="40">
        <f t="shared" si="70"/>
        <v>8.0000000000000002E-3</v>
      </c>
      <c r="D332" s="22">
        <f t="shared" si="76"/>
        <v>7</v>
      </c>
      <c r="E332" s="3">
        <v>40381</v>
      </c>
      <c r="F332" s="4">
        <v>3814</v>
      </c>
      <c r="G332" s="4">
        <v>1441</v>
      </c>
      <c r="H332" s="4" t="s">
        <v>23</v>
      </c>
      <c r="I332" s="4" t="s">
        <v>17</v>
      </c>
      <c r="J332" s="4">
        <v>150</v>
      </c>
      <c r="K332" s="4">
        <v>80</v>
      </c>
      <c r="L332" s="4" t="str">
        <f>IF(K332&lt;50,"a 35-45",IF(AND(K332&gt;=50,K332&lt;=65),"b 50-65",IF(AND(K332&gt;=70,K332&lt;=100),"c 70-100",IF(AND(K332&gt;=105,K332&lt;=120),"d 105-120",IF(#REF!-250,"e 125-250","fبدون ")))))</f>
        <v>c 70-100</v>
      </c>
      <c r="M332" s="5">
        <v>0.65</v>
      </c>
      <c r="N332" s="5">
        <f t="shared" si="73"/>
        <v>0.65</v>
      </c>
      <c r="O332" s="5">
        <f t="shared" si="71"/>
        <v>0.65</v>
      </c>
      <c r="P332" s="6">
        <v>1.015625</v>
      </c>
      <c r="Q332" s="4"/>
      <c r="R332" s="4" t="s">
        <v>96</v>
      </c>
      <c r="S332" s="12"/>
      <c r="T332" s="7">
        <v>2000</v>
      </c>
      <c r="U332" s="7">
        <f t="shared" si="72"/>
        <v>1300</v>
      </c>
      <c r="V332" s="36">
        <f t="shared" si="74"/>
        <v>1.3</v>
      </c>
      <c r="W332" s="4"/>
    </row>
    <row r="333" spans="2:23" ht="15" customHeight="1">
      <c r="B333" s="1">
        <f t="shared" si="75"/>
        <v>44.786324786324784</v>
      </c>
      <c r="C333" s="40">
        <f t="shared" si="70"/>
        <v>6.4999999999999997E-3</v>
      </c>
      <c r="D333" s="22">
        <f t="shared" si="76"/>
        <v>7</v>
      </c>
      <c r="E333" s="3">
        <v>40381</v>
      </c>
      <c r="F333" s="4">
        <v>12724</v>
      </c>
      <c r="G333" s="4">
        <v>1443</v>
      </c>
      <c r="H333" s="4" t="s">
        <v>29</v>
      </c>
      <c r="I333" s="4" t="s">
        <v>21</v>
      </c>
      <c r="J333" s="4">
        <v>112</v>
      </c>
      <c r="K333" s="4">
        <v>50</v>
      </c>
      <c r="L333" s="4" t="str">
        <f>IF(K333&lt;50,"a 35-45",IF(AND(K333&gt;=50,K333&lt;=65),"b 50-65",IF(AND(K333&gt;=70,K333&lt;=100),"c 70-100",IF(AND(K333&gt;=105,K333&lt;=120),"d 105-120",IF(#REF!-250,"e 125-250","fبدون ")))))</f>
        <v>b 50-65</v>
      </c>
      <c r="M333" s="5">
        <v>0.2911111111111111</v>
      </c>
      <c r="N333" s="5">
        <f t="shared" si="73"/>
        <v>0.2911111111111111</v>
      </c>
      <c r="O333" s="5">
        <f t="shared" si="71"/>
        <v>0.2911111111111111</v>
      </c>
      <c r="P333" s="6">
        <v>0.89572649572649565</v>
      </c>
      <c r="Q333" s="4" t="s">
        <v>30</v>
      </c>
      <c r="R333" s="4" t="s">
        <v>96</v>
      </c>
      <c r="S333" s="12"/>
      <c r="T333" s="7">
        <v>1700</v>
      </c>
      <c r="U333" s="7">
        <f t="shared" si="72"/>
        <v>494.88888888888886</v>
      </c>
      <c r="V333" s="36">
        <f t="shared" si="74"/>
        <v>0.49488888888888888</v>
      </c>
      <c r="W333" s="4"/>
    </row>
    <row r="334" spans="2:23" ht="15" customHeight="1">
      <c r="B334" s="1">
        <f t="shared" si="75"/>
        <v>98.529914529914535</v>
      </c>
      <c r="C334" s="40">
        <f t="shared" si="70"/>
        <v>6.4999999999999997E-3</v>
      </c>
      <c r="D334" s="22">
        <f t="shared" si="76"/>
        <v>7</v>
      </c>
      <c r="E334" s="3">
        <v>40381</v>
      </c>
      <c r="F334" s="4">
        <v>12724</v>
      </c>
      <c r="G334" s="4">
        <v>1444</v>
      </c>
      <c r="H334" s="4" t="s">
        <v>29</v>
      </c>
      <c r="I334" s="4" t="s">
        <v>21</v>
      </c>
      <c r="J334" s="4">
        <v>112</v>
      </c>
      <c r="K334" s="4">
        <v>55</v>
      </c>
      <c r="L334" s="4" t="str">
        <f>IF(K334&lt;50,"a 35-45",IF(AND(K334&gt;=50,K334&lt;=65),"b 50-65",IF(AND(K334&gt;=70,K334&lt;=100),"c 70-100",IF(AND(K334&gt;=105,K334&lt;=120),"d 105-120",IF(#REF!-250,"e 125-250","fبدون ")))))</f>
        <v>b 50-65</v>
      </c>
      <c r="M334" s="5">
        <v>0.64044444444444448</v>
      </c>
      <c r="N334" s="5">
        <f t="shared" si="73"/>
        <v>0.64044444444444448</v>
      </c>
      <c r="O334" s="5">
        <f t="shared" si="71"/>
        <v>0.64044444444444448</v>
      </c>
      <c r="P334" s="6">
        <v>1.7914529914529915</v>
      </c>
      <c r="Q334" s="4" t="s">
        <v>30</v>
      </c>
      <c r="R334" s="4" t="s">
        <v>96</v>
      </c>
      <c r="S334" s="12"/>
      <c r="T334" s="7">
        <v>1700</v>
      </c>
      <c r="U334" s="7">
        <f t="shared" si="72"/>
        <v>1088.7555555555557</v>
      </c>
      <c r="V334" s="36">
        <f t="shared" si="74"/>
        <v>1.0887555555555557</v>
      </c>
      <c r="W334" s="4"/>
    </row>
    <row r="335" spans="2:23" ht="15" customHeight="1">
      <c r="B335" s="1">
        <f t="shared" si="75"/>
        <v>58.222222222222214</v>
      </c>
      <c r="C335" s="40">
        <f t="shared" si="70"/>
        <v>6.5000000000000006E-3</v>
      </c>
      <c r="D335" s="22">
        <f t="shared" si="76"/>
        <v>7</v>
      </c>
      <c r="E335" s="3">
        <v>40381</v>
      </c>
      <c r="F335" s="4">
        <v>12724</v>
      </c>
      <c r="G335" s="4">
        <v>1445</v>
      </c>
      <c r="H335" s="4" t="s">
        <v>29</v>
      </c>
      <c r="I335" s="4" t="s">
        <v>21</v>
      </c>
      <c r="J335" s="4">
        <v>112</v>
      </c>
      <c r="K335" s="4">
        <v>65</v>
      </c>
      <c r="L335" s="4" t="str">
        <f>IF(K335&lt;50,"a 35-45",IF(AND(K335&gt;=50,K335&lt;=65),"b 50-65",IF(AND(K335&gt;=70,K335&lt;=100),"c 70-100",IF(AND(K335&gt;=105,K335&lt;=120),"d 105-120",IF(#REF!-250,"e 125-250","fبدون ")))))</f>
        <v>b 50-65</v>
      </c>
      <c r="M335" s="5">
        <v>0.37844444444444442</v>
      </c>
      <c r="N335" s="5">
        <f t="shared" si="73"/>
        <v>0.37844444444444447</v>
      </c>
      <c r="O335" s="5">
        <f t="shared" si="71"/>
        <v>0.37844444444444442</v>
      </c>
      <c r="P335" s="6">
        <v>0.89572649572649565</v>
      </c>
      <c r="Q335" s="4" t="s">
        <v>30</v>
      </c>
      <c r="R335" s="4" t="s">
        <v>96</v>
      </c>
      <c r="S335" s="12"/>
      <c r="T335" s="7">
        <v>1700</v>
      </c>
      <c r="U335" s="7">
        <f t="shared" si="72"/>
        <v>643.3555555555555</v>
      </c>
      <c r="V335" s="36">
        <f t="shared" si="74"/>
        <v>0.64335555555555546</v>
      </c>
      <c r="W335" s="4"/>
    </row>
    <row r="336" spans="2:23" ht="15" customHeight="1">
      <c r="B336" s="1">
        <f t="shared" si="75"/>
        <v>493.84615384615381</v>
      </c>
      <c r="C336" s="40">
        <f t="shared" si="70"/>
        <v>6.5000000000000006E-3</v>
      </c>
      <c r="D336" s="22">
        <f t="shared" si="76"/>
        <v>7</v>
      </c>
      <c r="E336" s="3">
        <v>40381</v>
      </c>
      <c r="F336" s="4">
        <v>12725</v>
      </c>
      <c r="G336" s="4">
        <v>1446</v>
      </c>
      <c r="H336" s="4" t="s">
        <v>23</v>
      </c>
      <c r="I336" s="4" t="s">
        <v>21</v>
      </c>
      <c r="J336" s="4">
        <v>112</v>
      </c>
      <c r="K336" s="4">
        <v>80</v>
      </c>
      <c r="L336" s="4" t="str">
        <f>IF(K336&lt;50,"a 35-45",IF(AND(K336&gt;=50,K336&lt;=65),"b 50-65",IF(AND(K336&gt;=70,K336&lt;=100),"c 70-100",IF(AND(K336&gt;=105,K336&lt;=120),"d 105-120",IF(#REF!-250,"e 125-250","fبدون ")))))</f>
        <v>c 70-100</v>
      </c>
      <c r="M336" s="5">
        <v>3.21</v>
      </c>
      <c r="N336" s="5">
        <f t="shared" si="73"/>
        <v>3.21</v>
      </c>
      <c r="O336" s="5">
        <f t="shared" si="71"/>
        <v>3.21</v>
      </c>
      <c r="P336" s="6">
        <v>6.1730769230769225</v>
      </c>
      <c r="Q336" s="4"/>
      <c r="R336" s="4" t="s">
        <v>35</v>
      </c>
      <c r="S336" s="12"/>
      <c r="T336" s="7">
        <v>1850</v>
      </c>
      <c r="U336" s="7">
        <f t="shared" si="72"/>
        <v>5938.5</v>
      </c>
      <c r="V336" s="36">
        <f t="shared" si="74"/>
        <v>5.9385000000000003</v>
      </c>
      <c r="W336" s="4"/>
    </row>
    <row r="337" spans="2:23" ht="15" customHeight="1">
      <c r="B337" s="1">
        <f t="shared" si="75"/>
        <v>84.84848484848483</v>
      </c>
      <c r="C337" s="40">
        <f t="shared" si="70"/>
        <v>8.2500000000000021E-3</v>
      </c>
      <c r="D337" s="22">
        <f t="shared" si="76"/>
        <v>7</v>
      </c>
      <c r="E337" s="3">
        <v>40381</v>
      </c>
      <c r="F337" s="4">
        <v>3814</v>
      </c>
      <c r="G337" s="4">
        <v>1442</v>
      </c>
      <c r="H337" s="4" t="s">
        <v>23</v>
      </c>
      <c r="I337" s="4" t="s">
        <v>25</v>
      </c>
      <c r="J337" s="4">
        <v>150</v>
      </c>
      <c r="K337" s="4">
        <v>85</v>
      </c>
      <c r="L337" s="4" t="str">
        <f>IF(K337&lt;50,"a 35-45",IF(AND(K337&gt;=50,K337&lt;=65),"b 50-65",IF(AND(K337&gt;=70,K337&lt;=100),"c 70-100",IF(AND(K337&gt;=105,K337&lt;=120),"d 105-120",IF(#REF!-250,"e 125-250","fبدون ")))))</f>
        <v>c 70-100</v>
      </c>
      <c r="M337" s="5">
        <v>0.7</v>
      </c>
      <c r="N337" s="5">
        <f t="shared" si="73"/>
        <v>0.70000000000000007</v>
      </c>
      <c r="O337" s="5">
        <f t="shared" si="71"/>
        <v>0.7</v>
      </c>
      <c r="P337" s="6">
        <v>0.99821746880570394</v>
      </c>
      <c r="Q337" s="4"/>
      <c r="R337" s="4" t="s">
        <v>96</v>
      </c>
      <c r="S337" s="12"/>
      <c r="T337" s="7">
        <v>2400</v>
      </c>
      <c r="U337" s="7">
        <f t="shared" si="72"/>
        <v>1680</v>
      </c>
      <c r="V337" s="36">
        <f t="shared" si="74"/>
        <v>1.68</v>
      </c>
      <c r="W337" s="4"/>
    </row>
    <row r="338" spans="2:23" ht="15" customHeight="1">
      <c r="B338" s="1">
        <f t="shared" si="75"/>
        <v>601.17647058823536</v>
      </c>
      <c r="C338" s="40">
        <f t="shared" si="70"/>
        <v>8.4999999999999989E-3</v>
      </c>
      <c r="D338" s="22">
        <f t="shared" si="76"/>
        <v>7</v>
      </c>
      <c r="E338" s="3">
        <v>40381</v>
      </c>
      <c r="F338" s="4">
        <v>3813</v>
      </c>
      <c r="G338" s="4">
        <v>1440</v>
      </c>
      <c r="H338" s="4" t="s">
        <v>23</v>
      </c>
      <c r="I338" s="4" t="s">
        <v>18</v>
      </c>
      <c r="J338" s="4">
        <v>150</v>
      </c>
      <c r="K338" s="4">
        <v>90</v>
      </c>
      <c r="L338" s="4" t="str">
        <f>IF(K338&lt;50,"a 35-45",IF(AND(K338&gt;=50,K338&lt;=65),"b 50-65",IF(AND(K338&gt;=70,K338&lt;=100),"c 70-100",IF(AND(K338&gt;=105,K338&lt;=120),"d 105-120",IF(#REF!-250,"e 125-250","fبدون ")))))</f>
        <v>c 70-100</v>
      </c>
      <c r="M338" s="5">
        <v>5.1100000000000003</v>
      </c>
      <c r="N338" s="5">
        <f t="shared" si="73"/>
        <v>5.1099999999999994</v>
      </c>
      <c r="O338" s="5">
        <f t="shared" si="71"/>
        <v>5.1100000000000003</v>
      </c>
      <c r="P338" s="6">
        <v>6.6797385620915035</v>
      </c>
      <c r="Q338" s="4"/>
      <c r="R338" s="4" t="s">
        <v>186</v>
      </c>
      <c r="S338" s="12"/>
      <c r="T338" s="7">
        <v>3100</v>
      </c>
      <c r="U338" s="7">
        <f t="shared" si="72"/>
        <v>15841.000000000002</v>
      </c>
      <c r="V338" s="36">
        <f t="shared" si="74"/>
        <v>15.841000000000001</v>
      </c>
      <c r="W338" s="4"/>
    </row>
    <row r="339" spans="2:23" ht="15" customHeight="1">
      <c r="B339" s="1">
        <f t="shared" si="75"/>
        <v>153.42857142857142</v>
      </c>
      <c r="C339" s="40">
        <f t="shared" si="70"/>
        <v>8.5000000000000006E-3</v>
      </c>
      <c r="D339" s="22">
        <f t="shared" si="76"/>
        <v>7</v>
      </c>
      <c r="E339" s="3">
        <v>40381</v>
      </c>
      <c r="F339" s="4">
        <v>3812</v>
      </c>
      <c r="G339" s="4">
        <v>1439</v>
      </c>
      <c r="H339" s="4" t="s">
        <v>29</v>
      </c>
      <c r="I339" s="4" t="s">
        <v>18</v>
      </c>
      <c r="J339" s="4">
        <v>150</v>
      </c>
      <c r="K339" s="4">
        <v>170</v>
      </c>
      <c r="L339" s="4" t="e">
        <f>IF(K339&lt;50,"a 35-45",IF(AND(K339&gt;=50,K339&lt;=65),"b 50-65",IF(AND(K339&gt;=70,K339&lt;=100),"c 70-100",IF(AND(K339&gt;=105,K339&lt;=120),"d 105-120",IF(#REF!-250,"e 125-250","fبدون ")))))</f>
        <v>#REF!</v>
      </c>
      <c r="M339" s="5">
        <v>1.304142857142857</v>
      </c>
      <c r="N339" s="5">
        <f t="shared" si="73"/>
        <v>1.304142857142857</v>
      </c>
      <c r="O339" s="5">
        <f t="shared" si="71"/>
        <v>1.304142857142857</v>
      </c>
      <c r="P339" s="6">
        <v>0.90252100840336125</v>
      </c>
      <c r="Q339" s="4" t="s">
        <v>30</v>
      </c>
      <c r="R339" s="4" t="s">
        <v>58</v>
      </c>
      <c r="S339" s="12"/>
      <c r="T339" s="7">
        <v>3100</v>
      </c>
      <c r="U339" s="7">
        <f t="shared" si="72"/>
        <v>4042.8428571428567</v>
      </c>
      <c r="V339" s="36">
        <f t="shared" si="74"/>
        <v>4.0428428571428565</v>
      </c>
      <c r="W339" s="4"/>
    </row>
    <row r="340" spans="2:23" ht="15" customHeight="1">
      <c r="B340" s="1">
        <f t="shared" si="75"/>
        <v>157.94117647058823</v>
      </c>
      <c r="C340" s="40">
        <f t="shared" si="70"/>
        <v>8.5000000000000006E-3</v>
      </c>
      <c r="D340" s="22">
        <f t="shared" si="76"/>
        <v>7</v>
      </c>
      <c r="E340" s="3">
        <v>40381</v>
      </c>
      <c r="F340" s="4">
        <v>3812</v>
      </c>
      <c r="G340" s="4">
        <v>1437</v>
      </c>
      <c r="H340" s="4" t="s">
        <v>29</v>
      </c>
      <c r="I340" s="4" t="s">
        <v>18</v>
      </c>
      <c r="J340" s="4">
        <v>150</v>
      </c>
      <c r="K340" s="4">
        <v>175</v>
      </c>
      <c r="L340" s="4" t="e">
        <f>IF(K340&lt;50,"a 35-45",IF(AND(K340&gt;=50,K340&lt;=65),"b 50-65",IF(AND(K340&gt;=70,K340&lt;=100),"c 70-100",IF(AND(K340&gt;=105,K340&lt;=120),"d 105-120",IF(#REF!-250,"e 125-250","fبدون ")))))</f>
        <v>#REF!</v>
      </c>
      <c r="M340" s="5">
        <v>1.3425</v>
      </c>
      <c r="N340" s="5">
        <f t="shared" si="73"/>
        <v>1.3425</v>
      </c>
      <c r="O340" s="5">
        <f t="shared" si="71"/>
        <v>1.3425</v>
      </c>
      <c r="P340" s="6">
        <v>0.90252100840336136</v>
      </c>
      <c r="Q340" s="4" t="s">
        <v>30</v>
      </c>
      <c r="R340" s="4" t="s">
        <v>58</v>
      </c>
      <c r="S340" s="12"/>
      <c r="T340" s="7">
        <v>3100</v>
      </c>
      <c r="U340" s="7">
        <f t="shared" si="72"/>
        <v>4161.75</v>
      </c>
      <c r="V340" s="36">
        <f t="shared" si="74"/>
        <v>4.1617499999999996</v>
      </c>
      <c r="W340" s="4"/>
    </row>
    <row r="341" spans="2:23" ht="15" customHeight="1">
      <c r="B341" s="1">
        <f t="shared" si="75"/>
        <v>157.94117647058823</v>
      </c>
      <c r="C341" s="40">
        <f t="shared" si="70"/>
        <v>8.5000000000000006E-3</v>
      </c>
      <c r="D341" s="22">
        <f t="shared" si="76"/>
        <v>7</v>
      </c>
      <c r="E341" s="3">
        <v>40381</v>
      </c>
      <c r="F341" s="4">
        <v>3812</v>
      </c>
      <c r="G341" s="4">
        <v>1438</v>
      </c>
      <c r="H341" s="4" t="s">
        <v>29</v>
      </c>
      <c r="I341" s="4" t="s">
        <v>18</v>
      </c>
      <c r="J341" s="4">
        <v>150</v>
      </c>
      <c r="K341" s="4">
        <v>175</v>
      </c>
      <c r="L341" s="4" t="e">
        <f>IF(K341&lt;50,"a 35-45",IF(AND(K341&gt;=50,K341&lt;=65),"b 50-65",IF(AND(K341&gt;=70,K341&lt;=100),"c 70-100",IF(AND(K341&gt;=105,K341&lt;=120),"d 105-120",IF(#REF!-250,"e 125-250","fبدون ")))))</f>
        <v>#REF!</v>
      </c>
      <c r="M341" s="5">
        <v>1.3425</v>
      </c>
      <c r="N341" s="5">
        <f t="shared" si="73"/>
        <v>1.3425</v>
      </c>
      <c r="O341" s="5">
        <f t="shared" si="71"/>
        <v>1.3425</v>
      </c>
      <c r="P341" s="6">
        <v>0.90252100840336136</v>
      </c>
      <c r="Q341" s="4" t="s">
        <v>30</v>
      </c>
      <c r="R341" s="4" t="s">
        <v>58</v>
      </c>
      <c r="S341" s="12"/>
      <c r="T341" s="7">
        <v>3100</v>
      </c>
      <c r="U341" s="7">
        <f t="shared" si="72"/>
        <v>4161.75</v>
      </c>
      <c r="V341" s="36">
        <f t="shared" si="74"/>
        <v>4.1617499999999996</v>
      </c>
      <c r="W341" s="4"/>
    </row>
    <row r="342" spans="2:23" ht="15" customHeight="1">
      <c r="B342" s="1">
        <f t="shared" si="75"/>
        <v>162.45378151260502</v>
      </c>
      <c r="C342" s="40">
        <f t="shared" si="70"/>
        <v>8.5000000000000006E-3</v>
      </c>
      <c r="D342" s="22">
        <f t="shared" si="76"/>
        <v>7</v>
      </c>
      <c r="E342" s="3">
        <v>40381</v>
      </c>
      <c r="F342" s="4">
        <v>3812</v>
      </c>
      <c r="G342" s="4">
        <v>1436</v>
      </c>
      <c r="H342" s="4" t="s">
        <v>29</v>
      </c>
      <c r="I342" s="4" t="s">
        <v>18</v>
      </c>
      <c r="J342" s="4">
        <v>150</v>
      </c>
      <c r="K342" s="4">
        <v>180</v>
      </c>
      <c r="L342" s="4" t="e">
        <f>IF(K342&lt;50,"a 35-45",IF(AND(K342&gt;=50,K342&lt;=65),"b 50-65",IF(AND(K342&gt;=70,K342&lt;=100),"c 70-100",IF(AND(K342&gt;=105,K342&lt;=120),"d 105-120",IF(#REF!-250,"e 125-250","fبدون ")))))</f>
        <v>#REF!</v>
      </c>
      <c r="M342" s="5">
        <v>1.3808571428571428</v>
      </c>
      <c r="N342" s="5">
        <f t="shared" si="73"/>
        <v>1.3808571428571428</v>
      </c>
      <c r="O342" s="5">
        <f t="shared" si="71"/>
        <v>1.3808571428571428</v>
      </c>
      <c r="P342" s="6">
        <v>0.90252100840336125</v>
      </c>
      <c r="Q342" s="4" t="s">
        <v>30</v>
      </c>
      <c r="R342" s="4" t="s">
        <v>58</v>
      </c>
      <c r="S342" s="12"/>
      <c r="T342" s="7">
        <v>3100</v>
      </c>
      <c r="U342" s="7">
        <f t="shared" si="72"/>
        <v>4280.6571428571424</v>
      </c>
      <c r="V342" s="36">
        <f t="shared" si="74"/>
        <v>4.2806571428571427</v>
      </c>
      <c r="W342" s="4"/>
    </row>
    <row r="343" spans="2:23" ht="15" customHeight="1">
      <c r="B343" s="1">
        <f t="shared" si="75"/>
        <v>598.82352941176475</v>
      </c>
      <c r="C343" s="40">
        <f t="shared" si="70"/>
        <v>8.4999999999999989E-3</v>
      </c>
      <c r="D343" s="22">
        <f t="shared" si="76"/>
        <v>7</v>
      </c>
      <c r="E343" s="3">
        <v>40381</v>
      </c>
      <c r="F343" s="4">
        <v>3811</v>
      </c>
      <c r="G343" s="4">
        <v>1428</v>
      </c>
      <c r="H343" s="4" t="s">
        <v>175</v>
      </c>
      <c r="I343" s="4" t="s">
        <v>18</v>
      </c>
      <c r="J343" s="4">
        <v>150</v>
      </c>
      <c r="K343" s="4">
        <v>120</v>
      </c>
      <c r="L343" s="4" t="str">
        <f>IF(K343&lt;50,"a 35-45",IF(AND(K343&gt;=50,K343&lt;=65),"b 50-65",IF(AND(K343&gt;=70,K343&lt;=100),"c 70-100",IF(AND(K343&gt;=105,K343&lt;=120),"d 105-120",IF(#REF!-250,"e 125-250","fبدون ")))))</f>
        <v>d 105-120</v>
      </c>
      <c r="M343" s="5">
        <v>5.09</v>
      </c>
      <c r="N343" s="5">
        <f t="shared" si="73"/>
        <v>5.089999999999999</v>
      </c>
      <c r="O343" s="5">
        <f t="shared" si="71"/>
        <v>5.09</v>
      </c>
      <c r="P343" s="6">
        <v>4.9901960784313726</v>
      </c>
      <c r="Q343" s="4"/>
      <c r="R343" s="4"/>
      <c r="S343" s="12"/>
      <c r="T343" s="7">
        <v>3200</v>
      </c>
      <c r="U343" s="7">
        <f t="shared" si="72"/>
        <v>16288</v>
      </c>
      <c r="V343" s="36">
        <f t="shared" si="74"/>
        <v>16.288</v>
      </c>
      <c r="W343" s="4"/>
    </row>
    <row r="344" spans="2:23" ht="15" customHeight="1">
      <c r="B344" s="1">
        <f t="shared" si="75"/>
        <v>612</v>
      </c>
      <c r="C344" s="40">
        <f t="shared" si="70"/>
        <v>7.0261437908496725E-3</v>
      </c>
      <c r="D344" s="22">
        <f t="shared" si="76"/>
        <v>7</v>
      </c>
      <c r="E344" s="3">
        <v>40381</v>
      </c>
      <c r="F344" s="4">
        <v>12727</v>
      </c>
      <c r="G344" s="4">
        <v>113</v>
      </c>
      <c r="H344" s="4" t="s">
        <v>181</v>
      </c>
      <c r="I344" s="4" t="s">
        <v>21</v>
      </c>
      <c r="J344" s="4">
        <v>112</v>
      </c>
      <c r="K344" s="4">
        <v>153</v>
      </c>
      <c r="L344" s="4" t="e">
        <f>IF(K344&lt;50,"a 35-45",IF(AND(K344&gt;=50,K344&lt;=65),"b 50-65",IF(AND(K344&gt;=70,K344&lt;=100),"c 70-100",IF(AND(K344&gt;=105,K344&lt;=120),"d 105-120",IF(#REF!-250,"e 125-250","fبدون ")))))</f>
        <v>#REF!</v>
      </c>
      <c r="M344" s="5">
        <v>4.3</v>
      </c>
      <c r="N344" s="5">
        <f t="shared" si="73"/>
        <v>4.3</v>
      </c>
      <c r="O344" s="5">
        <f t="shared" si="71"/>
        <v>4.3</v>
      </c>
      <c r="P344" s="6">
        <v>4</v>
      </c>
      <c r="Q344" s="4"/>
      <c r="R344" s="4"/>
      <c r="S344" s="12"/>
      <c r="T344" s="7">
        <v>1700</v>
      </c>
      <c r="U344" s="7">
        <f t="shared" si="72"/>
        <v>7310</v>
      </c>
      <c r="V344" s="36">
        <f t="shared" si="74"/>
        <v>7.31</v>
      </c>
      <c r="W344" s="4"/>
    </row>
    <row r="345" spans="2:23" ht="15" customHeight="1">
      <c r="B345" s="1">
        <f t="shared" si="75"/>
        <v>2880</v>
      </c>
      <c r="C345" s="40">
        <f t="shared" si="70"/>
        <v>9.3380952380952374E-3</v>
      </c>
      <c r="D345" s="22">
        <f t="shared" si="76"/>
        <v>7</v>
      </c>
      <c r="E345" s="3">
        <v>40381</v>
      </c>
      <c r="F345" s="4">
        <v>3816</v>
      </c>
      <c r="G345" s="4">
        <v>114</v>
      </c>
      <c r="H345" s="4" t="s">
        <v>181</v>
      </c>
      <c r="I345" s="4" t="s">
        <v>18</v>
      </c>
      <c r="J345" s="4">
        <v>140</v>
      </c>
      <c r="K345" s="4">
        <v>180</v>
      </c>
      <c r="L345" s="4" t="e">
        <f>IF(K345&lt;50,"a 35-45",IF(AND(K345&gt;=50,K345&lt;=65),"b 50-65",IF(AND(K345&gt;=70,K345&lt;=100),"c 70-100",IF(AND(K345&gt;=105,K345&lt;=120),"d 105-120",IF(#REF!-250,"e 125-250","fبدون ")))))</f>
        <v>#REF!</v>
      </c>
      <c r="M345" s="5"/>
      <c r="N345" s="5">
        <f t="shared" si="73"/>
        <v>26.893714285714285</v>
      </c>
      <c r="O345" s="5">
        <f t="shared" si="71"/>
        <v>26.893714285714285</v>
      </c>
      <c r="P345" s="6">
        <v>16</v>
      </c>
      <c r="Q345" s="4"/>
      <c r="R345" s="4"/>
      <c r="S345" s="12"/>
      <c r="T345" s="7">
        <v>2800</v>
      </c>
      <c r="U345" s="7">
        <f t="shared" si="72"/>
        <v>75302.399999999994</v>
      </c>
      <c r="V345" s="36">
        <f t="shared" si="74"/>
        <v>75.302399999999992</v>
      </c>
      <c r="W345" s="4"/>
    </row>
    <row r="346" spans="2:23" ht="15" customHeight="1">
      <c r="B346" s="1">
        <f t="shared" si="75"/>
        <v>1320</v>
      </c>
      <c r="C346" s="40">
        <f t="shared" si="70"/>
        <v>9.3380952380952374E-3</v>
      </c>
      <c r="D346" s="22">
        <f t="shared" si="76"/>
        <v>7</v>
      </c>
      <c r="E346" s="3">
        <v>40381</v>
      </c>
      <c r="F346" s="4">
        <v>3816</v>
      </c>
      <c r="G346" s="4">
        <v>114</v>
      </c>
      <c r="H346" s="4" t="s">
        <v>181</v>
      </c>
      <c r="I346" s="4" t="s">
        <v>18</v>
      </c>
      <c r="J346" s="4">
        <v>140</v>
      </c>
      <c r="K346" s="4">
        <v>165</v>
      </c>
      <c r="L346" s="4" t="e">
        <f>IF(K346&lt;50,"a 35-45",IF(AND(K346&gt;=50,K346&lt;=65),"b 50-65",IF(AND(K346&gt;=70,K346&lt;=100),"c 70-100",IF(AND(K346&gt;=105,K346&lt;=120),"d 105-120",IF(#REF!-250,"e 125-250","fبدون ")))))</f>
        <v>#REF!</v>
      </c>
      <c r="M346" s="5">
        <v>39.22</v>
      </c>
      <c r="N346" s="5">
        <f t="shared" si="73"/>
        <v>12.326285714285714</v>
      </c>
      <c r="O346" s="5">
        <f t="shared" si="71"/>
        <v>12.326285714285714</v>
      </c>
      <c r="P346" s="6">
        <v>8</v>
      </c>
      <c r="Q346" s="4"/>
      <c r="R346" s="4"/>
      <c r="S346" s="12"/>
      <c r="T346" s="7">
        <v>2800</v>
      </c>
      <c r="U346" s="7">
        <f t="shared" si="72"/>
        <v>34513.599999999999</v>
      </c>
      <c r="V346" s="36">
        <f t="shared" si="74"/>
        <v>34.513599999999997</v>
      </c>
      <c r="W346" s="4"/>
    </row>
    <row r="347" spans="2:23" ht="15" customHeight="1">
      <c r="B347" s="1">
        <f t="shared" si="75"/>
        <v>1440</v>
      </c>
      <c r="C347" s="40">
        <f t="shared" si="70"/>
        <v>9.0744336569579288E-3</v>
      </c>
      <c r="D347" s="22">
        <f t="shared" si="76"/>
        <v>7</v>
      </c>
      <c r="E347" s="3">
        <v>40381</v>
      </c>
      <c r="F347" s="4">
        <v>3817</v>
      </c>
      <c r="G347" s="4">
        <v>114</v>
      </c>
      <c r="H347" s="4" t="s">
        <v>181</v>
      </c>
      <c r="I347" s="4" t="s">
        <v>18</v>
      </c>
      <c r="J347" s="4">
        <v>140</v>
      </c>
      <c r="K347" s="4">
        <v>180</v>
      </c>
      <c r="L347" s="4" t="e">
        <f>IF(K347&lt;50,"a 35-45",IF(AND(K347&gt;=50,K347&lt;=65),"b 50-65",IF(AND(K347&gt;=70,K347&lt;=100),"c 70-100",IF(AND(K347&gt;=105,K347&lt;=120),"d 105-120",IF(#REF!-250,"e 125-250","fبدون ")))))</f>
        <v>#REF!</v>
      </c>
      <c r="M347" s="5"/>
      <c r="N347" s="5">
        <f t="shared" si="73"/>
        <v>13.067184466019418</v>
      </c>
      <c r="O347" s="5">
        <f t="shared" si="71"/>
        <v>13.067184466019418</v>
      </c>
      <c r="P347" s="6">
        <v>8</v>
      </c>
      <c r="Q347" s="4"/>
      <c r="R347" s="4"/>
      <c r="S347" s="12"/>
      <c r="T347" s="7">
        <v>2800</v>
      </c>
      <c r="U347" s="7">
        <f t="shared" si="72"/>
        <v>36588.11650485437</v>
      </c>
      <c r="V347" s="36">
        <f t="shared" si="74"/>
        <v>36.588116504854369</v>
      </c>
      <c r="W347" s="4"/>
    </row>
    <row r="348" spans="2:23" ht="15" customHeight="1">
      <c r="B348" s="1">
        <f t="shared" si="75"/>
        <v>1650</v>
      </c>
      <c r="C348" s="40">
        <f t="shared" si="70"/>
        <v>9.0744336569579288E-3</v>
      </c>
      <c r="D348" s="22">
        <f t="shared" si="76"/>
        <v>7</v>
      </c>
      <c r="E348" s="3">
        <v>40381</v>
      </c>
      <c r="F348" s="4">
        <v>3817</v>
      </c>
      <c r="G348" s="4">
        <v>114</v>
      </c>
      <c r="H348" s="4" t="s">
        <v>181</v>
      </c>
      <c r="I348" s="4" t="s">
        <v>18</v>
      </c>
      <c r="J348" s="4">
        <v>140</v>
      </c>
      <c r="K348" s="4">
        <v>165</v>
      </c>
      <c r="L348" s="4" t="e">
        <f>IF(K348&lt;50,"a 35-45",IF(AND(K348&gt;=50,K348&lt;=65),"b 50-65",IF(AND(K348&gt;=70,K348&lt;=100),"c 70-100",IF(AND(K348&gt;=105,K348&lt;=120),"d 105-120",IF(#REF!-250,"e 125-250","fبدون ")))))</f>
        <v>#REF!</v>
      </c>
      <c r="M348" s="5">
        <v>28.04</v>
      </c>
      <c r="N348" s="5">
        <f t="shared" si="73"/>
        <v>14.972815533980583</v>
      </c>
      <c r="O348" s="5">
        <f t="shared" si="71"/>
        <v>14.972815533980583</v>
      </c>
      <c r="P348" s="6">
        <v>10</v>
      </c>
      <c r="Q348" s="4"/>
      <c r="R348" s="4"/>
      <c r="S348" s="12"/>
      <c r="T348" s="7">
        <v>2800</v>
      </c>
      <c r="U348" s="7">
        <f t="shared" si="72"/>
        <v>41923.88349514563</v>
      </c>
      <c r="V348" s="36">
        <f t="shared" si="74"/>
        <v>41.923883495145631</v>
      </c>
      <c r="W348" s="4"/>
    </row>
    <row r="349" spans="2:23" ht="15" customHeight="1">
      <c r="B349" s="1">
        <f t="shared" si="75"/>
        <v>720</v>
      </c>
      <c r="C349" s="40">
        <f t="shared" si="70"/>
        <v>9.0197628458498023E-3</v>
      </c>
      <c r="D349" s="22">
        <f t="shared" si="76"/>
        <v>7</v>
      </c>
      <c r="E349" s="3">
        <v>40381</v>
      </c>
      <c r="F349" s="4">
        <v>3810</v>
      </c>
      <c r="G349" s="4">
        <v>114</v>
      </c>
      <c r="H349" s="4" t="s">
        <v>181</v>
      </c>
      <c r="I349" s="4" t="s">
        <v>18</v>
      </c>
      <c r="J349" s="4">
        <v>140</v>
      </c>
      <c r="K349" s="4">
        <v>180</v>
      </c>
      <c r="L349" s="4" t="e">
        <f>IF(K349&lt;50,"a 35-45",IF(AND(K349&gt;=50,K349&lt;=65),"b 50-65",IF(AND(K349&gt;=70,K349&lt;=100),"c 70-100",IF(AND(K349&gt;=105,K349&lt;=120),"d 105-120",IF(#REF!-250,"e 125-250","fبدون ")))))</f>
        <v>#REF!</v>
      </c>
      <c r="M349" s="5"/>
      <c r="N349" s="5">
        <f t="shared" si="73"/>
        <v>6.4942292490118581</v>
      </c>
      <c r="O349" s="5">
        <f t="shared" si="71"/>
        <v>6.4942292490118581</v>
      </c>
      <c r="P349" s="6">
        <v>4</v>
      </c>
      <c r="Q349" s="4"/>
      <c r="R349" s="4"/>
      <c r="S349" s="12"/>
      <c r="T349" s="7">
        <v>2800</v>
      </c>
      <c r="U349" s="7">
        <f t="shared" si="72"/>
        <v>18183.841897233204</v>
      </c>
      <c r="V349" s="36">
        <f t="shared" si="74"/>
        <v>18.183841897233204</v>
      </c>
      <c r="W349" s="4"/>
    </row>
    <row r="350" spans="2:23" ht="15" customHeight="1">
      <c r="B350" s="1">
        <f t="shared" si="75"/>
        <v>2310</v>
      </c>
      <c r="C350" s="40">
        <f t="shared" si="70"/>
        <v>9.0197628458498023E-3</v>
      </c>
      <c r="D350" s="22">
        <f t="shared" si="76"/>
        <v>7</v>
      </c>
      <c r="E350" s="3">
        <v>40381</v>
      </c>
      <c r="F350" s="4">
        <v>3810</v>
      </c>
      <c r="G350" s="4">
        <v>114</v>
      </c>
      <c r="H350" s="4" t="s">
        <v>181</v>
      </c>
      <c r="I350" s="4" t="s">
        <v>18</v>
      </c>
      <c r="J350" s="4">
        <v>140</v>
      </c>
      <c r="K350" s="4">
        <v>165</v>
      </c>
      <c r="L350" s="4" t="e">
        <f>IF(K350&lt;50,"a 35-45",IF(AND(K350&gt;=50,K350&lt;=65),"b 50-65",IF(AND(K350&gt;=70,K350&lt;=100),"c 70-100",IF(AND(K350&gt;=105,K350&lt;=120),"d 105-120",IF(#REF!-250,"e 125-250","fبدون ")))))</f>
        <v>#REF!</v>
      </c>
      <c r="M350" s="5"/>
      <c r="N350" s="5">
        <f t="shared" si="73"/>
        <v>20.835652173913044</v>
      </c>
      <c r="O350" s="5">
        <f t="shared" si="71"/>
        <v>20.835652173913044</v>
      </c>
      <c r="P350" s="6">
        <v>14</v>
      </c>
      <c r="Q350" s="4"/>
      <c r="R350" s="4"/>
      <c r="S350" s="12"/>
      <c r="T350" s="7">
        <v>2800</v>
      </c>
      <c r="U350" s="7">
        <f t="shared" si="72"/>
        <v>58339.82608695652</v>
      </c>
      <c r="V350" s="36">
        <f t="shared" si="74"/>
        <v>58.339826086956521</v>
      </c>
      <c r="W350" s="4"/>
    </row>
    <row r="351" spans="2:23" ht="15" customHeight="1">
      <c r="B351" s="1">
        <f t="shared" si="75"/>
        <v>765</v>
      </c>
      <c r="C351" s="40">
        <f t="shared" si="70"/>
        <v>9.0197628458498023E-3</v>
      </c>
      <c r="D351" s="22">
        <f t="shared" si="76"/>
        <v>7</v>
      </c>
      <c r="E351" s="3">
        <v>40381</v>
      </c>
      <c r="F351" s="4">
        <v>3810</v>
      </c>
      <c r="G351" s="4">
        <v>114</v>
      </c>
      <c r="H351" s="4" t="s">
        <v>181</v>
      </c>
      <c r="I351" s="4" t="s">
        <v>18</v>
      </c>
      <c r="J351" s="4">
        <v>140</v>
      </c>
      <c r="K351" s="4">
        <v>153</v>
      </c>
      <c r="L351" s="4" t="e">
        <f>IF(K351&lt;50,"a 35-45",IF(AND(K351&gt;=50,K351&lt;=65),"b 50-65",IF(AND(K351&gt;=70,K351&lt;=100),"c 70-100",IF(AND(K351&gt;=105,K351&lt;=120),"d 105-120",IF(#REF!-250,"e 125-250","fبدون ")))))</f>
        <v>#REF!</v>
      </c>
      <c r="M351" s="5">
        <v>34.229999999999997</v>
      </c>
      <c r="N351" s="5">
        <f t="shared" si="73"/>
        <v>6.9001185770750979</v>
      </c>
      <c r="O351" s="5">
        <f t="shared" si="71"/>
        <v>6.9001185770750979</v>
      </c>
      <c r="P351" s="6">
        <v>5</v>
      </c>
      <c r="Q351" s="4"/>
      <c r="R351" s="4"/>
      <c r="S351" s="12"/>
      <c r="T351" s="7">
        <v>2800</v>
      </c>
      <c r="U351" s="7">
        <f t="shared" si="72"/>
        <v>19320.332015810272</v>
      </c>
      <c r="V351" s="36">
        <f t="shared" si="74"/>
        <v>19.320332015810273</v>
      </c>
      <c r="W351" s="4"/>
    </row>
    <row r="352" spans="2:23" ht="15" customHeight="1">
      <c r="B352" s="1">
        <f t="shared" si="75"/>
        <v>431.08846688281614</v>
      </c>
      <c r="C352" s="40">
        <f t="shared" si="70"/>
        <v>8.5000000000000006E-3</v>
      </c>
      <c r="D352" s="22">
        <f t="shared" si="76"/>
        <v>7</v>
      </c>
      <c r="E352" s="3">
        <v>40381</v>
      </c>
      <c r="F352" s="4">
        <v>3815</v>
      </c>
      <c r="G352" s="4">
        <v>1431</v>
      </c>
      <c r="H352" s="4" t="s">
        <v>179</v>
      </c>
      <c r="I352" s="4" t="s">
        <v>18</v>
      </c>
      <c r="J352" s="4">
        <v>150</v>
      </c>
      <c r="K352" s="4">
        <v>210</v>
      </c>
      <c r="L352" s="4" t="e">
        <f>IF(K352&lt;50,"a 35-45",IF(AND(K352&gt;=50,K352&lt;=65),"b 50-65",IF(AND(K352&gt;=70,K352&lt;=100),"c 70-100",IF(AND(K352&gt;=105,K352&lt;=120),"d 105-120",IF(#REF!-250,"e 125-250","fبدون ")))))</f>
        <v>#REF!</v>
      </c>
      <c r="M352" s="5">
        <v>3.6642519685039372</v>
      </c>
      <c r="N352" s="5">
        <f t="shared" si="73"/>
        <v>3.6642519685039376</v>
      </c>
      <c r="O352" s="5">
        <f t="shared" si="71"/>
        <v>3.6642519685039372</v>
      </c>
      <c r="P352" s="6">
        <v>2.0528022232515055</v>
      </c>
      <c r="Q352" s="4"/>
      <c r="R352" s="4"/>
      <c r="S352" s="12"/>
      <c r="T352" s="7">
        <v>2900</v>
      </c>
      <c r="U352" s="7">
        <f t="shared" si="72"/>
        <v>10626.330708661419</v>
      </c>
      <c r="V352" s="36">
        <f t="shared" si="74"/>
        <v>10.626330708661419</v>
      </c>
      <c r="W352" s="4"/>
    </row>
    <row r="353" spans="2:23" ht="15" customHeight="1">
      <c r="B353" s="1">
        <f t="shared" si="75"/>
        <v>220.67623899953685</v>
      </c>
      <c r="C353" s="40">
        <f t="shared" si="70"/>
        <v>8.5000000000000006E-3</v>
      </c>
      <c r="D353" s="22">
        <f t="shared" si="76"/>
        <v>7</v>
      </c>
      <c r="E353" s="3">
        <v>40381</v>
      </c>
      <c r="F353" s="4">
        <v>3815</v>
      </c>
      <c r="G353" s="4">
        <v>1431</v>
      </c>
      <c r="H353" s="4" t="s">
        <v>179</v>
      </c>
      <c r="I353" s="4" t="s">
        <v>18</v>
      </c>
      <c r="J353" s="4">
        <v>150</v>
      </c>
      <c r="K353" s="4">
        <v>215</v>
      </c>
      <c r="L353" s="4" t="e">
        <f>IF(K353&lt;50,"a 35-45",IF(AND(K353&gt;=50,K353&lt;=65),"b 50-65",IF(AND(K353&gt;=70,K353&lt;=100),"c 70-100",IF(AND(K353&gt;=105,K353&lt;=120),"d 105-120",IF(#REF!-250,"e 125-250","fبدون ")))))</f>
        <v>#REF!</v>
      </c>
      <c r="M353" s="5">
        <v>1.8757480314960631</v>
      </c>
      <c r="N353" s="5">
        <f t="shared" si="73"/>
        <v>1.8757480314960633</v>
      </c>
      <c r="O353" s="5">
        <f t="shared" si="71"/>
        <v>1.8757480314960631</v>
      </c>
      <c r="P353" s="6">
        <v>1.0264011116257528</v>
      </c>
      <c r="Q353" s="4"/>
      <c r="R353" s="4"/>
      <c r="S353" s="12"/>
      <c r="T353" s="7">
        <v>2900</v>
      </c>
      <c r="U353" s="7">
        <f t="shared" si="72"/>
        <v>5439.6692913385832</v>
      </c>
      <c r="V353" s="36">
        <f t="shared" si="74"/>
        <v>5.4396692913385829</v>
      </c>
      <c r="W353" s="4"/>
    </row>
    <row r="354" spans="2:23" ht="15" customHeight="1">
      <c r="B354" s="1">
        <f t="shared" si="75"/>
        <v>461.75201015658064</v>
      </c>
      <c r="C354" s="40">
        <f t="shared" si="70"/>
        <v>8.4999999999999989E-3</v>
      </c>
      <c r="D354" s="22">
        <f t="shared" si="76"/>
        <v>7</v>
      </c>
      <c r="E354" s="3">
        <v>40381</v>
      </c>
      <c r="F354" s="4">
        <v>3815</v>
      </c>
      <c r="G354" s="4">
        <v>1432</v>
      </c>
      <c r="H354" s="4" t="s">
        <v>179</v>
      </c>
      <c r="I354" s="4" t="s">
        <v>18</v>
      </c>
      <c r="J354" s="4">
        <v>150</v>
      </c>
      <c r="K354" s="4">
        <v>230</v>
      </c>
      <c r="L354" s="4" t="e">
        <f>IF(K354&lt;50,"a 35-45",IF(AND(K354&gt;=50,K354&lt;=65),"b 50-65",IF(AND(K354&gt;=70,K354&lt;=100),"c 70-100",IF(AND(K354&gt;=105,K354&lt;=120),"d 105-120",IF(#REF!-250,"e 125-250","fبدون ")))))</f>
        <v>#REF!</v>
      </c>
      <c r="M354" s="5">
        <v>3.9248920863309351</v>
      </c>
      <c r="N354" s="5">
        <f t="shared" si="73"/>
        <v>3.9248920863309351</v>
      </c>
      <c r="O354" s="5">
        <f t="shared" si="71"/>
        <v>3.9248920863309351</v>
      </c>
      <c r="P354" s="6">
        <v>2.007617435463394</v>
      </c>
      <c r="Q354" s="4"/>
      <c r="R354" s="4"/>
      <c r="S354" s="12"/>
      <c r="T354" s="7">
        <v>2900</v>
      </c>
      <c r="U354" s="7">
        <f t="shared" si="72"/>
        <v>11382.187050359711</v>
      </c>
      <c r="V354" s="36">
        <f t="shared" si="74"/>
        <v>11.382187050359711</v>
      </c>
      <c r="W354" s="4"/>
    </row>
    <row r="355" spans="2:23" ht="15" customHeight="1">
      <c r="B355" s="1">
        <f t="shared" si="75"/>
        <v>235.89504866694878</v>
      </c>
      <c r="C355" s="40">
        <f t="shared" si="70"/>
        <v>8.5000000000000006E-3</v>
      </c>
      <c r="D355" s="22">
        <f t="shared" si="76"/>
        <v>7</v>
      </c>
      <c r="E355" s="3">
        <v>40381</v>
      </c>
      <c r="F355" s="4">
        <v>3815</v>
      </c>
      <c r="G355" s="4">
        <v>1433</v>
      </c>
      <c r="H355" s="4" t="s">
        <v>179</v>
      </c>
      <c r="I355" s="4" t="s">
        <v>18</v>
      </c>
      <c r="J355" s="4">
        <v>150</v>
      </c>
      <c r="K355" s="4">
        <v>235</v>
      </c>
      <c r="L355" s="4" t="e">
        <f>IF(K355&lt;50,"a 35-45",IF(AND(K355&gt;=50,K355&lt;=65),"b 50-65",IF(AND(K355&gt;=70,K355&lt;=100),"c 70-100",IF(AND(K355&gt;=105,K355&lt;=120),"d 105-120",IF(#REF!-250,"e 125-250","fبدون ")))))</f>
        <v>#REF!</v>
      </c>
      <c r="M355" s="5">
        <v>2.0051079136690646</v>
      </c>
      <c r="N355" s="5">
        <f t="shared" si="73"/>
        <v>2.0051079136690646</v>
      </c>
      <c r="O355" s="5">
        <f t="shared" si="71"/>
        <v>2.0051079136690646</v>
      </c>
      <c r="P355" s="6">
        <v>1.003808717731697</v>
      </c>
      <c r="Q355" s="4"/>
      <c r="R355" s="4"/>
      <c r="S355" s="12"/>
      <c r="T355" s="7">
        <v>2900</v>
      </c>
      <c r="U355" s="7">
        <f t="shared" si="72"/>
        <v>5814.8129496402871</v>
      </c>
      <c r="V355" s="36">
        <f t="shared" si="74"/>
        <v>5.8148129496402872</v>
      </c>
      <c r="W355" s="4"/>
    </row>
    <row r="356" spans="2:23" ht="15" customHeight="1">
      <c r="B356" s="1">
        <f t="shared" si="75"/>
        <v>264.70588235294122</v>
      </c>
      <c r="C356" s="40">
        <f t="shared" si="70"/>
        <v>8.4999999999999989E-3</v>
      </c>
      <c r="D356" s="22">
        <f t="shared" si="76"/>
        <v>7</v>
      </c>
      <c r="E356" s="3">
        <v>40381</v>
      </c>
      <c r="F356" s="4">
        <v>3815</v>
      </c>
      <c r="G356" s="4">
        <v>1434</v>
      </c>
      <c r="H356" s="4" t="s">
        <v>179</v>
      </c>
      <c r="I356" s="4" t="s">
        <v>18</v>
      </c>
      <c r="J356" s="4">
        <v>150</v>
      </c>
      <c r="K356" s="4">
        <v>215</v>
      </c>
      <c r="L356" s="4" t="e">
        <f>IF(K356&lt;50,"a 35-45",IF(AND(K356&gt;=50,K356&lt;=65),"b 50-65",IF(AND(K356&gt;=70,K356&lt;=100),"c 70-100",IF(AND(K356&gt;=105,K356&lt;=120),"d 105-120",IF(#REF!-250,"e 125-250","fبدون ")))))</f>
        <v>#REF!</v>
      </c>
      <c r="M356" s="5">
        <v>2.25</v>
      </c>
      <c r="N356" s="5">
        <f t="shared" si="73"/>
        <v>2.25</v>
      </c>
      <c r="O356" s="5">
        <f t="shared" si="71"/>
        <v>2.25</v>
      </c>
      <c r="P356" s="6">
        <v>1.2311901504787963</v>
      </c>
      <c r="Q356" s="4"/>
      <c r="R356" s="4"/>
      <c r="S356" s="12"/>
      <c r="T356" s="7">
        <v>2900</v>
      </c>
      <c r="U356" s="7">
        <f t="shared" si="72"/>
        <v>6525</v>
      </c>
      <c r="V356" s="36">
        <f t="shared" si="74"/>
        <v>6.5250000000000004</v>
      </c>
      <c r="W356" s="4"/>
    </row>
    <row r="357" spans="2:23" ht="15" customHeight="1">
      <c r="B357" s="1">
        <f t="shared" si="75"/>
        <v>482.35294117647055</v>
      </c>
      <c r="C357" s="40">
        <f t="shared" si="70"/>
        <v>8.5000000000000006E-3</v>
      </c>
      <c r="D357" s="22">
        <f t="shared" si="76"/>
        <v>7</v>
      </c>
      <c r="E357" s="3">
        <v>40381</v>
      </c>
      <c r="F357" s="4">
        <v>3815</v>
      </c>
      <c r="G357" s="4">
        <v>1435</v>
      </c>
      <c r="H357" s="4" t="s">
        <v>179</v>
      </c>
      <c r="I357" s="4" t="s">
        <v>18</v>
      </c>
      <c r="J357" s="4">
        <v>150</v>
      </c>
      <c r="K357" s="4">
        <v>220</v>
      </c>
      <c r="L357" s="4" t="e">
        <f>IF(K357&lt;50,"a 35-45",IF(AND(K357&gt;=50,K357&lt;=65),"b 50-65",IF(AND(K357&gt;=70,K357&lt;=100),"c 70-100",IF(AND(K357&gt;=105,K357&lt;=120),"d 105-120",IF(#REF!-250,"e 125-250","fبدون ")))))</f>
        <v>#REF!</v>
      </c>
      <c r="M357" s="5">
        <v>4.0999999999999996</v>
      </c>
      <c r="N357" s="5">
        <f t="shared" si="73"/>
        <v>4.0999999999999996</v>
      </c>
      <c r="O357" s="5">
        <f t="shared" si="71"/>
        <v>4.0999999999999996</v>
      </c>
      <c r="P357" s="6">
        <v>2.1925133689839571</v>
      </c>
      <c r="Q357" s="4"/>
      <c r="R357" s="4"/>
      <c r="S357" s="12"/>
      <c r="T357" s="7">
        <v>2900</v>
      </c>
      <c r="U357" s="7">
        <f t="shared" si="72"/>
        <v>11889.999999999998</v>
      </c>
      <c r="V357" s="36">
        <f t="shared" si="74"/>
        <v>11.889999999999999</v>
      </c>
      <c r="W357" s="4"/>
    </row>
    <row r="358" spans="2:23" ht="15" customHeight="1">
      <c r="B358" s="1">
        <f t="shared" si="75"/>
        <v>228.44444444444446</v>
      </c>
      <c r="C358" s="40">
        <f t="shared" si="70"/>
        <v>8.0000000000000002E-3</v>
      </c>
      <c r="D358" s="22">
        <f t="shared" si="76"/>
        <v>7</v>
      </c>
      <c r="E358" s="3">
        <v>40383</v>
      </c>
      <c r="F358" s="4">
        <v>3819</v>
      </c>
      <c r="G358" s="4">
        <v>1443</v>
      </c>
      <c r="H358" s="4" t="s">
        <v>29</v>
      </c>
      <c r="I358" s="4" t="s">
        <v>17</v>
      </c>
      <c r="J358" s="4">
        <v>150</v>
      </c>
      <c r="K358" s="4">
        <v>80</v>
      </c>
      <c r="L358" s="4" t="str">
        <f>IF(K358&lt;50,"a 35-45",IF(AND(K358&gt;=50,K358&lt;=65),"b 50-65",IF(AND(K358&gt;=70,K358&lt;=100),"c 70-100",IF(AND(K358&gt;=105,K358&lt;=120),"d 105-120",IF(#REF!-250,"e 125-250","fبدون ")))))</f>
        <v>c 70-100</v>
      </c>
      <c r="M358" s="5">
        <v>1.8275555555555556</v>
      </c>
      <c r="N358" s="5">
        <f t="shared" si="73"/>
        <v>1.8275555555555556</v>
      </c>
      <c r="O358" s="5">
        <f t="shared" si="71"/>
        <v>1.8275555555555556</v>
      </c>
      <c r="P358" s="6">
        <v>2.8555555555555556</v>
      </c>
      <c r="Q358" s="4" t="s">
        <v>30</v>
      </c>
      <c r="R358" s="4" t="s">
        <v>60</v>
      </c>
      <c r="S358" s="12"/>
      <c r="T358" s="7">
        <v>1800</v>
      </c>
      <c r="U358" s="7">
        <f t="shared" si="72"/>
        <v>3289.6</v>
      </c>
      <c r="V358" s="36">
        <f t="shared" si="74"/>
        <v>3.2896000000000001</v>
      </c>
      <c r="W358" s="4"/>
    </row>
    <row r="359" spans="2:23" ht="15" customHeight="1">
      <c r="B359" s="1">
        <f t="shared" si="75"/>
        <v>323.62962962962956</v>
      </c>
      <c r="C359" s="40">
        <f t="shared" si="70"/>
        <v>8.0000000000000002E-3</v>
      </c>
      <c r="D359" s="22">
        <f t="shared" si="76"/>
        <v>7</v>
      </c>
      <c r="E359" s="3">
        <v>40383</v>
      </c>
      <c r="F359" s="4">
        <v>3819</v>
      </c>
      <c r="G359" s="4">
        <v>1443</v>
      </c>
      <c r="H359" s="4" t="s">
        <v>29</v>
      </c>
      <c r="I359" s="4" t="s">
        <v>17</v>
      </c>
      <c r="J359" s="4">
        <v>150</v>
      </c>
      <c r="K359" s="4">
        <v>85</v>
      </c>
      <c r="L359" s="4" t="str">
        <f>IF(K359&lt;50,"a 35-45",IF(AND(K359&gt;=50,K359&lt;=65),"b 50-65",IF(AND(K359&gt;=70,K359&lt;=100),"c 70-100",IF(AND(K359&gt;=105,K359&lt;=120),"d 105-120",IF(#REF!-250,"e 125-250","fبدون ")))))</f>
        <v>c 70-100</v>
      </c>
      <c r="M359" s="5">
        <v>2.5890370370370368</v>
      </c>
      <c r="N359" s="5">
        <f t="shared" si="73"/>
        <v>2.5890370370370368</v>
      </c>
      <c r="O359" s="5">
        <f t="shared" si="71"/>
        <v>2.5890370370370368</v>
      </c>
      <c r="P359" s="6">
        <v>3.8074074074074069</v>
      </c>
      <c r="Q359" s="4" t="s">
        <v>30</v>
      </c>
      <c r="R359" s="4" t="s">
        <v>60</v>
      </c>
      <c r="S359" s="12"/>
      <c r="T359" s="7">
        <v>1800</v>
      </c>
      <c r="U359" s="7">
        <f t="shared" si="72"/>
        <v>4660.2666666666664</v>
      </c>
      <c r="V359" s="36">
        <f t="shared" si="74"/>
        <v>4.6602666666666668</v>
      </c>
      <c r="W359" s="4"/>
    </row>
    <row r="360" spans="2:23" ht="15" customHeight="1">
      <c r="B360" s="1">
        <f t="shared" si="75"/>
        <v>90.425925925925924</v>
      </c>
      <c r="C360" s="40">
        <f t="shared" si="70"/>
        <v>8.0000000000000002E-3</v>
      </c>
      <c r="D360" s="22">
        <f t="shared" si="76"/>
        <v>7</v>
      </c>
      <c r="E360" s="3">
        <v>40383</v>
      </c>
      <c r="F360" s="4">
        <v>3819</v>
      </c>
      <c r="G360" s="4">
        <v>1443</v>
      </c>
      <c r="H360" s="4" t="s">
        <v>29</v>
      </c>
      <c r="I360" s="4" t="s">
        <v>17</v>
      </c>
      <c r="J360" s="4">
        <v>150</v>
      </c>
      <c r="K360" s="4">
        <v>95</v>
      </c>
      <c r="L360" s="4" t="str">
        <f>IF(K360&lt;50,"a 35-45",IF(AND(K360&gt;=50,K360&lt;=65),"b 50-65",IF(AND(K360&gt;=70,K360&lt;=100),"c 70-100",IF(AND(K360&gt;=105,K360&lt;=120),"d 105-120",IF(#REF!-250,"e 125-250","fبدون ")))))</f>
        <v>c 70-100</v>
      </c>
      <c r="M360" s="5">
        <v>0.72340740740740739</v>
      </c>
      <c r="N360" s="5">
        <f t="shared" si="73"/>
        <v>0.72340740740740739</v>
      </c>
      <c r="O360" s="5">
        <f t="shared" si="71"/>
        <v>0.72340740740740739</v>
      </c>
      <c r="P360" s="6">
        <v>0.95185185185185184</v>
      </c>
      <c r="Q360" s="4" t="s">
        <v>30</v>
      </c>
      <c r="R360" s="4" t="s">
        <v>60</v>
      </c>
      <c r="S360" s="12"/>
      <c r="T360" s="7">
        <v>1800</v>
      </c>
      <c r="U360" s="7">
        <f t="shared" si="72"/>
        <v>1302.1333333333332</v>
      </c>
      <c r="V360" s="36">
        <f t="shared" si="74"/>
        <v>1.3021333333333331</v>
      </c>
      <c r="W360" s="4"/>
    </row>
    <row r="361" spans="2:23" ht="15" customHeight="1">
      <c r="B361" s="1">
        <f t="shared" si="75"/>
        <v>626.24999999999989</v>
      </c>
      <c r="C361" s="40">
        <f t="shared" si="70"/>
        <v>8.0000000000000019E-3</v>
      </c>
      <c r="D361" s="22">
        <f t="shared" si="76"/>
        <v>7</v>
      </c>
      <c r="E361" s="3">
        <v>40383</v>
      </c>
      <c r="F361" s="4">
        <v>3826</v>
      </c>
      <c r="G361" s="4">
        <v>1443</v>
      </c>
      <c r="H361" s="4" t="s">
        <v>29</v>
      </c>
      <c r="I361" s="4" t="s">
        <v>17</v>
      </c>
      <c r="J361" s="4">
        <v>150</v>
      </c>
      <c r="K361" s="4">
        <v>165</v>
      </c>
      <c r="L361" s="4" t="e">
        <f>IF(K361&lt;50,"a 35-45",IF(AND(K361&gt;=50,K361&lt;=65),"b 50-65",IF(AND(K361&gt;=70,K361&lt;=100),"c 70-100",IF(AND(K361&gt;=105,K361&lt;=120),"d 105-120",IF(#REF!-250,"e 125-250","fبدون ")))))</f>
        <v>#REF!</v>
      </c>
      <c r="M361" s="5">
        <v>5.01</v>
      </c>
      <c r="N361" s="5">
        <f t="shared" si="73"/>
        <v>5.0100000000000007</v>
      </c>
      <c r="O361" s="5">
        <f t="shared" si="71"/>
        <v>5.01</v>
      </c>
      <c r="P361" s="6">
        <v>3.795454545454545</v>
      </c>
      <c r="Q361" s="4" t="s">
        <v>30</v>
      </c>
      <c r="R361" s="4" t="s">
        <v>60</v>
      </c>
      <c r="S361" s="12"/>
      <c r="T361" s="7">
        <v>1800</v>
      </c>
      <c r="U361" s="7">
        <f t="shared" si="72"/>
        <v>9018</v>
      </c>
      <c r="V361" s="36">
        <f t="shared" si="74"/>
        <v>9.0180000000000007</v>
      </c>
      <c r="W361" s="4"/>
    </row>
    <row r="362" spans="2:23" ht="15" customHeight="1">
      <c r="B362" s="1">
        <f t="shared" si="75"/>
        <v>157.5</v>
      </c>
      <c r="C362" s="40">
        <f t="shared" si="70"/>
        <v>8.0000000000000002E-3</v>
      </c>
      <c r="D362" s="22">
        <f t="shared" si="76"/>
        <v>7</v>
      </c>
      <c r="E362" s="3">
        <v>40383</v>
      </c>
      <c r="F362" s="4">
        <v>3823</v>
      </c>
      <c r="G362" s="4">
        <v>1446</v>
      </c>
      <c r="H362" s="4" t="s">
        <v>23</v>
      </c>
      <c r="I362" s="4" t="s">
        <v>17</v>
      </c>
      <c r="J362" s="4">
        <v>150</v>
      </c>
      <c r="K362" s="4">
        <v>80</v>
      </c>
      <c r="L362" s="4" t="str">
        <f>IF(K362&lt;50,"a 35-45",IF(AND(K362&gt;=50,K362&lt;=65),"b 50-65",IF(AND(K362&gt;=70,K362&lt;=100),"c 70-100",IF(AND(K362&gt;=105,K362&lt;=120),"d 105-120",IF(#REF!-250,"e 125-250","fبدون ")))))</f>
        <v>c 70-100</v>
      </c>
      <c r="M362" s="5">
        <v>1.26</v>
      </c>
      <c r="N362" s="5">
        <f t="shared" si="73"/>
        <v>1.26</v>
      </c>
      <c r="O362" s="5">
        <f t="shared" si="71"/>
        <v>1.26</v>
      </c>
      <c r="P362" s="6">
        <v>1.96875</v>
      </c>
      <c r="Q362" s="4"/>
      <c r="R362" s="4" t="s">
        <v>186</v>
      </c>
      <c r="S362" s="12"/>
      <c r="T362" s="7">
        <v>2000</v>
      </c>
      <c r="U362" s="7">
        <f t="shared" si="72"/>
        <v>2520</v>
      </c>
      <c r="V362" s="36">
        <f t="shared" si="74"/>
        <v>2.52</v>
      </c>
      <c r="W362" s="4"/>
    </row>
    <row r="363" spans="2:23" ht="15" customHeight="1">
      <c r="B363" s="1">
        <f t="shared" si="75"/>
        <v>895.38461538461536</v>
      </c>
      <c r="C363" s="40">
        <f t="shared" si="70"/>
        <v>6.5000000000000006E-3</v>
      </c>
      <c r="D363" s="22">
        <f t="shared" si="76"/>
        <v>7</v>
      </c>
      <c r="E363" s="3">
        <v>40383</v>
      </c>
      <c r="F363" s="4">
        <v>12732</v>
      </c>
      <c r="G363" s="4">
        <v>1448</v>
      </c>
      <c r="H363" s="4" t="s">
        <v>178</v>
      </c>
      <c r="I363" s="4" t="s">
        <v>21</v>
      </c>
      <c r="J363" s="4">
        <v>112</v>
      </c>
      <c r="K363" s="4">
        <v>85</v>
      </c>
      <c r="L363" s="4" t="str">
        <f>IF(K363&lt;50,"a 35-45",IF(AND(K363&gt;=50,K363&lt;=65),"b 50-65",IF(AND(K363&gt;=70,K363&lt;=100),"c 70-100",IF(AND(K363&gt;=105,K363&lt;=120),"d 105-120",IF(#REF!-250,"e 125-250","fبدون ")))))</f>
        <v>c 70-100</v>
      </c>
      <c r="M363" s="5">
        <v>5.82</v>
      </c>
      <c r="N363" s="5">
        <f t="shared" si="73"/>
        <v>5.8200000000000012</v>
      </c>
      <c r="O363" s="5">
        <f t="shared" si="71"/>
        <v>5.82</v>
      </c>
      <c r="P363" s="6">
        <v>10.53393665158371</v>
      </c>
      <c r="Q363" s="4"/>
      <c r="R363" s="4"/>
      <c r="S363" s="12"/>
      <c r="T363" s="7">
        <v>1850</v>
      </c>
      <c r="U363" s="7">
        <f t="shared" si="72"/>
        <v>10767</v>
      </c>
      <c r="V363" s="36">
        <f t="shared" si="74"/>
        <v>10.766999999999999</v>
      </c>
      <c r="W363" s="4"/>
    </row>
    <row r="364" spans="2:23" ht="15" customHeight="1">
      <c r="B364" s="1">
        <f t="shared" si="75"/>
        <v>155.38461538461539</v>
      </c>
      <c r="C364" s="40">
        <f t="shared" si="70"/>
        <v>6.4999999999999997E-3</v>
      </c>
      <c r="D364" s="22">
        <f t="shared" si="76"/>
        <v>7</v>
      </c>
      <c r="E364" s="3">
        <v>40383</v>
      </c>
      <c r="F364" s="4">
        <v>12734</v>
      </c>
      <c r="G364" s="4">
        <v>1445</v>
      </c>
      <c r="H364" s="4" t="s">
        <v>23</v>
      </c>
      <c r="I364" s="4" t="s">
        <v>21</v>
      </c>
      <c r="J364" s="4">
        <v>112</v>
      </c>
      <c r="K364" s="4">
        <v>80</v>
      </c>
      <c r="L364" s="4" t="str">
        <f>IF(K364&lt;50,"a 35-45",IF(AND(K364&gt;=50,K364&lt;=65),"b 50-65",IF(AND(K364&gt;=70,K364&lt;=100),"c 70-100",IF(AND(K364&gt;=105,K364&lt;=120),"d 105-120",IF(#REF!-250,"e 125-250","fبدون ")))))</f>
        <v>c 70-100</v>
      </c>
      <c r="M364" s="5">
        <v>1.01</v>
      </c>
      <c r="N364" s="5">
        <f t="shared" si="73"/>
        <v>1.01</v>
      </c>
      <c r="O364" s="5">
        <f t="shared" si="71"/>
        <v>1.01</v>
      </c>
      <c r="P364" s="6">
        <v>1.9423076923076923</v>
      </c>
      <c r="Q364" s="4"/>
      <c r="R364" s="4" t="s">
        <v>186</v>
      </c>
      <c r="S364" s="12"/>
      <c r="T364" s="7">
        <v>1850</v>
      </c>
      <c r="U364" s="7">
        <f t="shared" si="72"/>
        <v>1868.5</v>
      </c>
      <c r="V364" s="36">
        <f t="shared" si="74"/>
        <v>1.8685</v>
      </c>
      <c r="W364" s="4"/>
    </row>
    <row r="365" spans="2:23" ht="15" customHeight="1">
      <c r="B365" s="1">
        <f t="shared" si="75"/>
        <v>131.76470588235296</v>
      </c>
      <c r="C365" s="40">
        <f t="shared" si="70"/>
        <v>8.5000000000000006E-3</v>
      </c>
      <c r="D365" s="22">
        <f t="shared" si="76"/>
        <v>7</v>
      </c>
      <c r="E365" s="3">
        <v>40383</v>
      </c>
      <c r="F365" s="4">
        <v>3820</v>
      </c>
      <c r="G365" s="4">
        <v>1449</v>
      </c>
      <c r="H365" s="4" t="s">
        <v>23</v>
      </c>
      <c r="I365" s="4" t="s">
        <v>18</v>
      </c>
      <c r="J365" s="4">
        <v>140</v>
      </c>
      <c r="K365" s="4">
        <v>60</v>
      </c>
      <c r="L365" s="4" t="str">
        <f>IF(K365&lt;50,"a 35-45",IF(AND(K365&gt;=50,K365&lt;=65),"b 50-65",IF(AND(K365&gt;=70,K365&lt;=100),"c 70-100",IF(AND(K365&gt;=105,K365&lt;=120),"d 105-120",IF(#REF!-250,"e 125-250","fبدون ")))))</f>
        <v>b 50-65</v>
      </c>
      <c r="M365" s="5">
        <v>1.1200000000000001</v>
      </c>
      <c r="N365" s="5">
        <f t="shared" si="73"/>
        <v>1.1200000000000001</v>
      </c>
      <c r="O365" s="5">
        <f t="shared" si="71"/>
        <v>1.1200000000000001</v>
      </c>
      <c r="P365" s="6">
        <v>2.1960784313725492</v>
      </c>
      <c r="Q365" s="4"/>
      <c r="R365" s="4" t="s">
        <v>85</v>
      </c>
      <c r="S365" s="12"/>
      <c r="T365" s="7">
        <v>3000</v>
      </c>
      <c r="U365" s="7">
        <f t="shared" si="72"/>
        <v>3360.0000000000005</v>
      </c>
      <c r="V365" s="36">
        <f t="shared" si="74"/>
        <v>3.3600000000000003</v>
      </c>
      <c r="W365" s="4"/>
    </row>
    <row r="366" spans="2:23" ht="15" customHeight="1">
      <c r="B366" s="1">
        <f t="shared" si="75"/>
        <v>108.23529411764706</v>
      </c>
      <c r="C366" s="40">
        <f t="shared" si="70"/>
        <v>8.5000000000000006E-3</v>
      </c>
      <c r="D366" s="22">
        <f t="shared" si="76"/>
        <v>7</v>
      </c>
      <c r="E366" s="3">
        <v>40383</v>
      </c>
      <c r="F366" s="4">
        <v>3822</v>
      </c>
      <c r="G366" s="4">
        <v>1444</v>
      </c>
      <c r="H366" s="4" t="s">
        <v>23</v>
      </c>
      <c r="I366" s="4" t="s">
        <v>18</v>
      </c>
      <c r="J366" s="4">
        <v>150</v>
      </c>
      <c r="K366" s="4">
        <v>60</v>
      </c>
      <c r="L366" s="4" t="str">
        <f>IF(K366&lt;50,"a 35-45",IF(AND(K366&gt;=50,K366&lt;=65),"b 50-65",IF(AND(K366&gt;=70,K366&lt;=100),"c 70-100",IF(AND(K366&gt;=105,K366&lt;=120),"d 105-120",IF(#REF!-250,"e 125-250","fبدون ")))))</f>
        <v>b 50-65</v>
      </c>
      <c r="M366" s="5">
        <v>0.92</v>
      </c>
      <c r="N366" s="5">
        <f t="shared" si="73"/>
        <v>0.92</v>
      </c>
      <c r="O366" s="5">
        <f t="shared" si="71"/>
        <v>0.92</v>
      </c>
      <c r="P366" s="6">
        <v>1.803921568627451</v>
      </c>
      <c r="Q366" s="4"/>
      <c r="R366" s="4" t="s">
        <v>27</v>
      </c>
      <c r="S366" s="12"/>
      <c r="T366" s="7">
        <v>3100</v>
      </c>
      <c r="U366" s="7">
        <f t="shared" si="72"/>
        <v>2852</v>
      </c>
      <c r="V366" s="36">
        <f t="shared" si="74"/>
        <v>2.8519999999999999</v>
      </c>
      <c r="W366" s="4"/>
    </row>
    <row r="367" spans="2:23" ht="15" customHeight="1">
      <c r="B367" s="1">
        <f t="shared" ref="B367:B396" si="77">K367*P367</f>
        <v>1320</v>
      </c>
      <c r="C367" s="40">
        <f t="shared" si="70"/>
        <v>6.7499999999999999E-3</v>
      </c>
      <c r="D367" s="22">
        <f t="shared" ref="D367:D396" si="78">MONTH(E367)</f>
        <v>7</v>
      </c>
      <c r="E367" s="3">
        <v>40383</v>
      </c>
      <c r="F367" s="4">
        <v>12735</v>
      </c>
      <c r="G367" s="4">
        <v>113</v>
      </c>
      <c r="H367" s="4" t="s">
        <v>180</v>
      </c>
      <c r="I367" s="4" t="s">
        <v>21</v>
      </c>
      <c r="J367" s="4">
        <v>112</v>
      </c>
      <c r="K367" s="4">
        <v>165</v>
      </c>
      <c r="L367" s="4" t="e">
        <f>IF(K367&lt;50,"a 35-45",IF(AND(K367&gt;=50,K367&lt;=65),"b 50-65",IF(AND(K367&gt;=70,K367&lt;=100),"c 70-100",IF(AND(K367&gt;=105,K367&lt;=120),"d 105-120",IF(#REF!-250,"e 125-250","fبدون ")))))</f>
        <v>#REF!</v>
      </c>
      <c r="M367" s="5">
        <v>8.91</v>
      </c>
      <c r="N367" s="5">
        <f t="shared" ref="N367:N396" si="79">IF(AND(K367&lt;&gt;"",P367&lt;&gt;""),K367*C367*P367,M367)</f>
        <v>8.91</v>
      </c>
      <c r="O367" s="5">
        <f t="shared" si="71"/>
        <v>8.91</v>
      </c>
      <c r="P367" s="6">
        <v>8</v>
      </c>
      <c r="Q367" s="4"/>
      <c r="R367" s="4"/>
      <c r="S367" s="12"/>
      <c r="T367" s="7">
        <v>1700</v>
      </c>
      <c r="U367" s="7">
        <f t="shared" si="72"/>
        <v>15147</v>
      </c>
      <c r="V367" s="36">
        <f t="shared" ref="V367:V396" si="80">U367/1000</f>
        <v>15.147</v>
      </c>
      <c r="W367" s="4"/>
    </row>
    <row r="368" spans="2:23" ht="15" customHeight="1">
      <c r="B368" s="1">
        <f t="shared" si="77"/>
        <v>2520</v>
      </c>
      <c r="C368" s="40">
        <f t="shared" si="70"/>
        <v>6.8645833333333328E-3</v>
      </c>
      <c r="D368" s="22">
        <f t="shared" si="78"/>
        <v>7</v>
      </c>
      <c r="E368" s="3">
        <v>40383</v>
      </c>
      <c r="F368" s="4">
        <v>12733</v>
      </c>
      <c r="G368" s="4">
        <v>113</v>
      </c>
      <c r="H368" s="4" t="s">
        <v>180</v>
      </c>
      <c r="I368" s="4" t="s">
        <v>21</v>
      </c>
      <c r="J368" s="4">
        <v>112</v>
      </c>
      <c r="K368" s="4">
        <v>180</v>
      </c>
      <c r="L368" s="4" t="e">
        <f>IF(K368&lt;50,"a 35-45",IF(AND(K368&gt;=50,K368&lt;=65),"b 50-65",IF(AND(K368&gt;=70,K368&lt;=100),"c 70-100",IF(AND(K368&gt;=105,K368&lt;=120),"d 105-120",IF(#REF!-250,"e 125-250","fبدون ")))))</f>
        <v>#REF!</v>
      </c>
      <c r="M368" s="5"/>
      <c r="N368" s="5">
        <f t="shared" si="79"/>
        <v>17.298749999999998</v>
      </c>
      <c r="O368" s="5">
        <f t="shared" si="71"/>
        <v>17.298749999999998</v>
      </c>
      <c r="P368" s="6">
        <v>14</v>
      </c>
      <c r="Q368" s="4"/>
      <c r="R368" s="4"/>
      <c r="S368" s="12"/>
      <c r="T368" s="7">
        <v>1700</v>
      </c>
      <c r="U368" s="7">
        <f t="shared" si="72"/>
        <v>29407.874999999996</v>
      </c>
      <c r="V368" s="36">
        <f t="shared" si="80"/>
        <v>29.407874999999997</v>
      </c>
      <c r="W368" s="4"/>
    </row>
    <row r="369" spans="2:23" ht="15" customHeight="1">
      <c r="B369" s="1">
        <f t="shared" si="77"/>
        <v>1320</v>
      </c>
      <c r="C369" s="40">
        <f t="shared" si="70"/>
        <v>6.8645833333333328E-3</v>
      </c>
      <c r="D369" s="22">
        <f t="shared" si="78"/>
        <v>7</v>
      </c>
      <c r="E369" s="3">
        <v>40383</v>
      </c>
      <c r="F369" s="4">
        <v>12733</v>
      </c>
      <c r="G369" s="4">
        <v>113</v>
      </c>
      <c r="H369" s="4" t="s">
        <v>180</v>
      </c>
      <c r="I369" s="4" t="s">
        <v>21</v>
      </c>
      <c r="J369" s="4">
        <v>112</v>
      </c>
      <c r="K369" s="4">
        <v>165</v>
      </c>
      <c r="L369" s="4" t="e">
        <f>IF(K369&lt;50,"a 35-45",IF(AND(K369&gt;=50,K369&lt;=65),"b 50-65",IF(AND(K369&gt;=70,K369&lt;=100),"c 70-100",IF(AND(K369&gt;=105,K369&lt;=120),"d 105-120",IF(#REF!-250,"e 125-250","fبدون ")))))</f>
        <v>#REF!</v>
      </c>
      <c r="M369" s="5">
        <v>26.36</v>
      </c>
      <c r="N369" s="5">
        <f t="shared" si="79"/>
        <v>9.0612499999999994</v>
      </c>
      <c r="O369" s="5">
        <f t="shared" si="71"/>
        <v>9.0612499999999994</v>
      </c>
      <c r="P369" s="6">
        <v>8</v>
      </c>
      <c r="Q369" s="4"/>
      <c r="R369" s="4"/>
      <c r="S369" s="12"/>
      <c r="T369" s="7">
        <v>1700</v>
      </c>
      <c r="U369" s="7">
        <f t="shared" si="72"/>
        <v>15404.124999999998</v>
      </c>
      <c r="V369" s="36">
        <f t="shared" si="80"/>
        <v>15.404124999999999</v>
      </c>
      <c r="W369" s="4"/>
    </row>
    <row r="370" spans="2:23" ht="15" customHeight="1">
      <c r="B370" s="1">
        <f t="shared" si="77"/>
        <v>1620</v>
      </c>
      <c r="C370" s="40">
        <f t="shared" si="70"/>
        <v>8.9233716475095783E-3</v>
      </c>
      <c r="D370" s="22">
        <f t="shared" si="78"/>
        <v>7</v>
      </c>
      <c r="E370" s="3">
        <v>40383</v>
      </c>
      <c r="F370" s="4">
        <v>3825</v>
      </c>
      <c r="G370" s="4">
        <v>114</v>
      </c>
      <c r="H370" s="4" t="s">
        <v>180</v>
      </c>
      <c r="I370" s="4" t="s">
        <v>18</v>
      </c>
      <c r="J370" s="4">
        <v>140</v>
      </c>
      <c r="K370" s="4">
        <v>180</v>
      </c>
      <c r="L370" s="4" t="e">
        <f>IF(K370&lt;50,"a 35-45",IF(AND(K370&gt;=50,K370&lt;=65),"b 50-65",IF(AND(K370&gt;=70,K370&lt;=100),"c 70-100",IF(AND(K370&gt;=105,K370&lt;=120),"d 105-120",IF(#REF!-250,"e 125-250","fبدون ")))))</f>
        <v>#REF!</v>
      </c>
      <c r="M370" s="5"/>
      <c r="N370" s="5">
        <f t="shared" si="79"/>
        <v>14.455862068965516</v>
      </c>
      <c r="O370" s="5">
        <f t="shared" si="71"/>
        <v>14.455862068965516</v>
      </c>
      <c r="P370" s="6">
        <v>9</v>
      </c>
      <c r="Q370" s="4"/>
      <c r="R370" s="4"/>
      <c r="S370" s="12"/>
      <c r="T370" s="7">
        <v>2800</v>
      </c>
      <c r="U370" s="7">
        <f t="shared" si="72"/>
        <v>40476.413793103442</v>
      </c>
      <c r="V370" s="36">
        <f t="shared" si="80"/>
        <v>40.47641379310344</v>
      </c>
      <c r="W370" s="4"/>
    </row>
    <row r="371" spans="2:23" ht="15" customHeight="1">
      <c r="B371" s="1">
        <f t="shared" si="77"/>
        <v>990</v>
      </c>
      <c r="C371" s="40">
        <f t="shared" si="70"/>
        <v>8.9233716475095783E-3</v>
      </c>
      <c r="D371" s="22">
        <f t="shared" si="78"/>
        <v>7</v>
      </c>
      <c r="E371" s="3">
        <v>40383</v>
      </c>
      <c r="F371" s="4">
        <v>3825</v>
      </c>
      <c r="G371" s="4">
        <v>114</v>
      </c>
      <c r="H371" s="4" t="s">
        <v>180</v>
      </c>
      <c r="I371" s="4" t="s">
        <v>18</v>
      </c>
      <c r="J371" s="4">
        <v>140</v>
      </c>
      <c r="K371" s="4">
        <v>165</v>
      </c>
      <c r="L371" s="4" t="e">
        <f>IF(K371&lt;50,"a 35-45",IF(AND(K371&gt;=50,K371&lt;=65),"b 50-65",IF(AND(K371&gt;=70,K371&lt;=100),"c 70-100",IF(AND(K371&gt;=105,K371&lt;=120),"d 105-120",IF(#REF!-250,"e 125-250","fبدون ")))))</f>
        <v>#REF!</v>
      </c>
      <c r="M371" s="5">
        <v>23.29</v>
      </c>
      <c r="N371" s="5">
        <f t="shared" si="79"/>
        <v>8.8341379310344834</v>
      </c>
      <c r="O371" s="5">
        <f t="shared" si="71"/>
        <v>8.8341379310344834</v>
      </c>
      <c r="P371" s="6">
        <v>6</v>
      </c>
      <c r="Q371" s="4"/>
      <c r="R371" s="4"/>
      <c r="S371" s="12"/>
      <c r="T371" s="7">
        <v>2800</v>
      </c>
      <c r="U371" s="7">
        <f t="shared" si="72"/>
        <v>24735.586206896554</v>
      </c>
      <c r="V371" s="36">
        <f t="shared" si="80"/>
        <v>24.735586206896553</v>
      </c>
      <c r="W371" s="4"/>
    </row>
    <row r="372" spans="2:23" ht="15" customHeight="1">
      <c r="B372" s="1">
        <f t="shared" si="77"/>
        <v>778.82352941176475</v>
      </c>
      <c r="C372" s="40">
        <f t="shared" si="70"/>
        <v>8.4999999999999989E-3</v>
      </c>
      <c r="D372" s="22">
        <f t="shared" si="78"/>
        <v>7</v>
      </c>
      <c r="E372" s="3">
        <v>40383</v>
      </c>
      <c r="F372" s="4">
        <v>3824</v>
      </c>
      <c r="G372" s="4">
        <v>1441</v>
      </c>
      <c r="H372" s="4" t="s">
        <v>176</v>
      </c>
      <c r="I372" s="4" t="s">
        <v>18</v>
      </c>
      <c r="J372" s="4">
        <v>150</v>
      </c>
      <c r="K372" s="4">
        <v>155</v>
      </c>
      <c r="L372" s="4" t="e">
        <f>IF(K372&lt;50,"a 35-45",IF(AND(K372&gt;=50,K372&lt;=65),"b 50-65",IF(AND(K372&gt;=70,K372&lt;=100),"c 70-100",IF(AND(K372&gt;=105,K372&lt;=120),"d 105-120",IF(#REF!-250,"e 125-250","fبدون ")))))</f>
        <v>#REF!</v>
      </c>
      <c r="M372" s="5">
        <v>6.62</v>
      </c>
      <c r="N372" s="5">
        <f t="shared" si="79"/>
        <v>6.62</v>
      </c>
      <c r="O372" s="5">
        <f t="shared" si="71"/>
        <v>6.62</v>
      </c>
      <c r="P372" s="6">
        <v>5.0246679316888052</v>
      </c>
      <c r="Q372" s="4"/>
      <c r="R372" s="4"/>
      <c r="S372" s="12"/>
      <c r="T372" s="7">
        <v>3200</v>
      </c>
      <c r="U372" s="7">
        <f t="shared" si="72"/>
        <v>21184</v>
      </c>
      <c r="V372" s="36">
        <f t="shared" si="80"/>
        <v>21.184000000000001</v>
      </c>
      <c r="W372" s="4" t="s">
        <v>100</v>
      </c>
    </row>
    <row r="373" spans="2:23" ht="15" customHeight="1">
      <c r="B373" s="1">
        <f t="shared" si="77"/>
        <v>1160</v>
      </c>
      <c r="C373" s="40">
        <f t="shared" si="70"/>
        <v>8.4999999999999989E-3</v>
      </c>
      <c r="D373" s="22">
        <f t="shared" si="78"/>
        <v>7</v>
      </c>
      <c r="E373" s="3">
        <v>40383</v>
      </c>
      <c r="F373" s="4">
        <v>3824</v>
      </c>
      <c r="G373" s="4">
        <v>1441</v>
      </c>
      <c r="H373" s="4" t="s">
        <v>176</v>
      </c>
      <c r="I373" s="4" t="s">
        <v>18</v>
      </c>
      <c r="J373" s="4">
        <v>150</v>
      </c>
      <c r="K373" s="4">
        <v>155</v>
      </c>
      <c r="L373" s="4" t="e">
        <f>IF(K373&lt;50,"a 35-45",IF(AND(K373&gt;=50,K373&lt;=65),"b 50-65",IF(AND(K373&gt;=70,K373&lt;=100),"c 70-100",IF(AND(K373&gt;=105,K373&lt;=120),"d 105-120",IF(#REF!-250,"e 125-250","fبدون ")))))</f>
        <v>#REF!</v>
      </c>
      <c r="M373" s="5">
        <v>9.86</v>
      </c>
      <c r="N373" s="5">
        <f t="shared" si="79"/>
        <v>9.86</v>
      </c>
      <c r="O373" s="5">
        <f t="shared" si="71"/>
        <v>9.86</v>
      </c>
      <c r="P373" s="6">
        <v>7.4838709677419359</v>
      </c>
      <c r="Q373" s="4"/>
      <c r="R373" s="4"/>
      <c r="S373" s="12"/>
      <c r="T373" s="7">
        <v>3200</v>
      </c>
      <c r="U373" s="7">
        <f t="shared" si="72"/>
        <v>31552</v>
      </c>
      <c r="V373" s="36">
        <f t="shared" si="80"/>
        <v>31.552</v>
      </c>
      <c r="W373" s="4" t="s">
        <v>100</v>
      </c>
    </row>
    <row r="374" spans="2:23" ht="15" customHeight="1">
      <c r="B374" s="1">
        <f t="shared" si="77"/>
        <v>1117.0295094782098</v>
      </c>
      <c r="C374" s="40">
        <f t="shared" si="70"/>
        <v>8.4999999999999989E-3</v>
      </c>
      <c r="D374" s="22">
        <f t="shared" si="78"/>
        <v>7</v>
      </c>
      <c r="E374" s="3">
        <v>40383</v>
      </c>
      <c r="F374" s="4">
        <v>3821</v>
      </c>
      <c r="G374" s="4">
        <v>1441</v>
      </c>
      <c r="H374" s="4" t="s">
        <v>176</v>
      </c>
      <c r="I374" s="4" t="s">
        <v>18</v>
      </c>
      <c r="J374" s="4">
        <v>150</v>
      </c>
      <c r="K374" s="4">
        <v>130</v>
      </c>
      <c r="L374" s="4" t="e">
        <f>IF(K374&lt;50,"a 35-45",IF(AND(K374&gt;=50,K374&lt;=65),"b 50-65",IF(AND(K374&gt;=70,K374&lt;=100),"c 70-100",IF(AND(K374&gt;=105,K374&lt;=120),"d 105-120",IF(#REF!-250,"e 125-250","fبدون ")))))</f>
        <v>#REF!</v>
      </c>
      <c r="M374" s="5">
        <v>9.494750830564783</v>
      </c>
      <c r="N374" s="5">
        <f t="shared" si="79"/>
        <v>9.4947508305647812</v>
      </c>
      <c r="O374" s="5">
        <f t="shared" si="71"/>
        <v>9.494750830564783</v>
      </c>
      <c r="P374" s="6">
        <v>8.592534688293922</v>
      </c>
      <c r="Q374" s="4"/>
      <c r="R374" s="4"/>
      <c r="S374" s="12"/>
      <c r="T374" s="7">
        <v>3200</v>
      </c>
      <c r="U374" s="7">
        <f t="shared" si="72"/>
        <v>30383.202657807306</v>
      </c>
      <c r="V374" s="36">
        <f t="shared" si="80"/>
        <v>30.383202657807306</v>
      </c>
      <c r="W374" s="4" t="s">
        <v>100</v>
      </c>
    </row>
    <row r="375" spans="2:23" ht="15" customHeight="1">
      <c r="B375" s="1">
        <f t="shared" si="77"/>
        <v>499.44107875708431</v>
      </c>
      <c r="C375" s="40">
        <f t="shared" si="70"/>
        <v>8.4999999999999989E-3</v>
      </c>
      <c r="D375" s="22">
        <f t="shared" si="78"/>
        <v>7</v>
      </c>
      <c r="E375" s="3">
        <v>40383</v>
      </c>
      <c r="F375" s="4">
        <v>3821</v>
      </c>
      <c r="G375" s="4">
        <v>1441</v>
      </c>
      <c r="H375" s="4" t="s">
        <v>176</v>
      </c>
      <c r="I375" s="4" t="s">
        <v>18</v>
      </c>
      <c r="J375" s="4">
        <v>150</v>
      </c>
      <c r="K375" s="4">
        <v>155</v>
      </c>
      <c r="L375" s="4" t="e">
        <f>IF(K375&lt;50,"a 35-45",IF(AND(K375&gt;=50,K375&lt;=65),"b 50-65",IF(AND(K375&gt;=70,K375&lt;=100),"c 70-100",IF(AND(K375&gt;=105,K375&lt;=120),"d 105-120",IF(#REF!-250,"e 125-250","fبدون ")))))</f>
        <v>#REF!</v>
      </c>
      <c r="M375" s="5">
        <v>4.2452491694352164</v>
      </c>
      <c r="N375" s="5">
        <f t="shared" si="79"/>
        <v>4.2452491694352164</v>
      </c>
      <c r="O375" s="5">
        <f t="shared" si="71"/>
        <v>4.2452491694352164</v>
      </c>
      <c r="P375" s="6">
        <v>3.2222005081102214</v>
      </c>
      <c r="Q375" s="4"/>
      <c r="R375" s="4"/>
      <c r="S375" s="12"/>
      <c r="T375" s="7">
        <v>3200</v>
      </c>
      <c r="U375" s="7">
        <f t="shared" si="72"/>
        <v>13584.797342192693</v>
      </c>
      <c r="V375" s="36">
        <f t="shared" si="80"/>
        <v>13.584797342192692</v>
      </c>
      <c r="W375" s="4" t="s">
        <v>100</v>
      </c>
    </row>
    <row r="376" spans="2:23" ht="15" customHeight="1">
      <c r="B376" s="1">
        <f t="shared" si="77"/>
        <v>1104.9304369050526</v>
      </c>
      <c r="C376" s="40">
        <f t="shared" si="70"/>
        <v>8.5000000000000006E-3</v>
      </c>
      <c r="D376" s="22">
        <f t="shared" si="78"/>
        <v>7</v>
      </c>
      <c r="E376" s="3">
        <v>40383</v>
      </c>
      <c r="F376" s="4">
        <v>3827</v>
      </c>
      <c r="G376" s="4">
        <v>1442</v>
      </c>
      <c r="H376" s="4" t="s">
        <v>179</v>
      </c>
      <c r="I376" s="4" t="s">
        <v>18</v>
      </c>
      <c r="J376" s="4">
        <v>140</v>
      </c>
      <c r="K376" s="4">
        <v>145</v>
      </c>
      <c r="L376" s="4" t="e">
        <f>IF(K376&lt;50,"a 35-45",IF(AND(K376&gt;=50,K376&lt;=65),"b 50-65",IF(AND(K376&gt;=70,K376&lt;=100),"c 70-100",IF(AND(K376&gt;=105,K376&lt;=120),"d 105-120",IF(#REF!-250,"e 125-250","fبدون ")))))</f>
        <v>#REF!</v>
      </c>
      <c r="M376" s="5">
        <v>9.3919087136929473</v>
      </c>
      <c r="N376" s="5">
        <f t="shared" si="79"/>
        <v>9.3919087136929491</v>
      </c>
      <c r="O376" s="5">
        <f t="shared" si="71"/>
        <v>9.3919087136929473</v>
      </c>
      <c r="P376" s="6">
        <v>7.6202099096900184</v>
      </c>
      <c r="Q376" s="4"/>
      <c r="R376" s="4"/>
      <c r="S376" s="12"/>
      <c r="T376" s="7">
        <v>3100</v>
      </c>
      <c r="U376" s="7">
        <f t="shared" si="72"/>
        <v>29114.917012448135</v>
      </c>
      <c r="V376" s="36">
        <f t="shared" si="80"/>
        <v>29.114917012448135</v>
      </c>
      <c r="W376" s="4"/>
    </row>
    <row r="377" spans="2:23" ht="15" customHeight="1">
      <c r="B377" s="1">
        <f t="shared" si="77"/>
        <v>762.0209909690019</v>
      </c>
      <c r="C377" s="40">
        <f t="shared" si="70"/>
        <v>8.5000000000000006E-3</v>
      </c>
      <c r="D377" s="22">
        <f t="shared" si="78"/>
        <v>7</v>
      </c>
      <c r="E377" s="3">
        <v>40383</v>
      </c>
      <c r="F377" s="4">
        <v>3827</v>
      </c>
      <c r="G377" s="4">
        <v>1442</v>
      </c>
      <c r="H377" s="4" t="s">
        <v>179</v>
      </c>
      <c r="I377" s="4" t="s">
        <v>18</v>
      </c>
      <c r="J377" s="4">
        <v>140</v>
      </c>
      <c r="K377" s="4">
        <v>140</v>
      </c>
      <c r="L377" s="4" t="e">
        <f>IF(K377&lt;50,"a 35-45",IF(AND(K377&gt;=50,K377&lt;=65),"b 50-65",IF(AND(K377&gt;=70,K377&lt;=100),"c 70-100",IF(AND(K377&gt;=105,K377&lt;=120),"d 105-120",IF(#REF!-250,"e 125-250","fبدون ")))))</f>
        <v>#REF!</v>
      </c>
      <c r="M377" s="5">
        <v>6.4771784232365155</v>
      </c>
      <c r="N377" s="5">
        <f t="shared" si="79"/>
        <v>6.4771784232365164</v>
      </c>
      <c r="O377" s="5">
        <f t="shared" si="71"/>
        <v>6.4771784232365155</v>
      </c>
      <c r="P377" s="6">
        <v>5.4430070783500133</v>
      </c>
      <c r="Q377" s="4"/>
      <c r="R377" s="4"/>
      <c r="S377" s="12"/>
      <c r="T377" s="7">
        <v>3100</v>
      </c>
      <c r="U377" s="7">
        <f t="shared" si="72"/>
        <v>20079.253112033199</v>
      </c>
      <c r="V377" s="36">
        <f t="shared" si="80"/>
        <v>20.0792531120332</v>
      </c>
      <c r="W377" s="4"/>
    </row>
    <row r="378" spans="2:23" ht="15" customHeight="1">
      <c r="B378" s="1">
        <f t="shared" si="77"/>
        <v>734.80595557725178</v>
      </c>
      <c r="C378" s="40">
        <f t="shared" si="70"/>
        <v>8.5000000000000006E-3</v>
      </c>
      <c r="D378" s="22">
        <f t="shared" si="78"/>
        <v>7</v>
      </c>
      <c r="E378" s="3">
        <v>40383</v>
      </c>
      <c r="F378" s="4">
        <v>3827</v>
      </c>
      <c r="G378" s="4">
        <v>1442</v>
      </c>
      <c r="H378" s="4" t="s">
        <v>179</v>
      </c>
      <c r="I378" s="4" t="s">
        <v>18</v>
      </c>
      <c r="J378" s="4">
        <v>140</v>
      </c>
      <c r="K378" s="4">
        <v>135</v>
      </c>
      <c r="L378" s="4" t="e">
        <f>IF(K378&lt;50,"a 35-45",IF(AND(K378&gt;=50,K378&lt;=65),"b 50-65",IF(AND(K378&gt;=70,K378&lt;=100),"c 70-100",IF(AND(K378&gt;=105,K378&lt;=120),"d 105-120",IF(#REF!-250,"e 125-250","fبدون ")))))</f>
        <v>#REF!</v>
      </c>
      <c r="M378" s="5">
        <v>6.2458506224066399</v>
      </c>
      <c r="N378" s="5">
        <f t="shared" si="79"/>
        <v>6.2458506224066417</v>
      </c>
      <c r="O378" s="5">
        <f t="shared" si="71"/>
        <v>6.2458506224066399</v>
      </c>
      <c r="P378" s="6">
        <v>5.4430070783500133</v>
      </c>
      <c r="Q378" s="4"/>
      <c r="R378" s="4"/>
      <c r="S378" s="12"/>
      <c r="T378" s="7">
        <v>3100</v>
      </c>
      <c r="U378" s="7">
        <f t="shared" si="72"/>
        <v>19362.136929460583</v>
      </c>
      <c r="V378" s="36">
        <f t="shared" si="80"/>
        <v>19.362136929460583</v>
      </c>
      <c r="W378" s="4"/>
    </row>
    <row r="379" spans="2:23" ht="15" customHeight="1">
      <c r="B379" s="1">
        <f t="shared" si="77"/>
        <v>680.37588479375165</v>
      </c>
      <c r="C379" s="40">
        <f t="shared" si="70"/>
        <v>8.5000000000000006E-3</v>
      </c>
      <c r="D379" s="22">
        <f t="shared" si="78"/>
        <v>7</v>
      </c>
      <c r="E379" s="3">
        <v>40383</v>
      </c>
      <c r="F379" s="4">
        <v>3827</v>
      </c>
      <c r="G379" s="4">
        <v>1442</v>
      </c>
      <c r="H379" s="4" t="s">
        <v>179</v>
      </c>
      <c r="I379" s="4" t="s">
        <v>18</v>
      </c>
      <c r="J379" s="4">
        <v>140</v>
      </c>
      <c r="K379" s="4">
        <v>125</v>
      </c>
      <c r="L379" s="4" t="e">
        <f>IF(K379&lt;50,"a 35-45",IF(AND(K379&gt;=50,K379&lt;=65),"b 50-65",IF(AND(K379&gt;=70,K379&lt;=100),"c 70-100",IF(AND(K379&gt;=105,K379&lt;=120),"d 105-120",IF(#REF!-250,"e 125-250","fبدون ")))))</f>
        <v>#REF!</v>
      </c>
      <c r="M379" s="5">
        <v>5.7831950207468887</v>
      </c>
      <c r="N379" s="5">
        <f t="shared" si="79"/>
        <v>5.7831950207468887</v>
      </c>
      <c r="O379" s="5">
        <f t="shared" si="71"/>
        <v>5.7831950207468887</v>
      </c>
      <c r="P379" s="6">
        <v>5.4430070783500133</v>
      </c>
      <c r="Q379" s="4"/>
      <c r="R379" s="4"/>
      <c r="S379" s="12"/>
      <c r="T379" s="7">
        <v>3100</v>
      </c>
      <c r="U379" s="7">
        <f t="shared" si="72"/>
        <v>17927.904564315355</v>
      </c>
      <c r="V379" s="36">
        <f t="shared" si="80"/>
        <v>17.927904564315355</v>
      </c>
      <c r="W379" s="4"/>
    </row>
    <row r="380" spans="2:23" ht="15" customHeight="1">
      <c r="B380" s="1">
        <f t="shared" si="77"/>
        <v>653.16084940200142</v>
      </c>
      <c r="C380" s="40">
        <f t="shared" si="70"/>
        <v>8.5000000000000006E-3</v>
      </c>
      <c r="D380" s="22">
        <f t="shared" si="78"/>
        <v>7</v>
      </c>
      <c r="E380" s="3">
        <v>40383</v>
      </c>
      <c r="F380" s="4">
        <v>3827</v>
      </c>
      <c r="G380" s="4">
        <v>1442</v>
      </c>
      <c r="H380" s="4" t="s">
        <v>179</v>
      </c>
      <c r="I380" s="4" t="s">
        <v>18</v>
      </c>
      <c r="J380" s="4">
        <v>140</v>
      </c>
      <c r="K380" s="4">
        <v>120</v>
      </c>
      <c r="L380" s="4" t="str">
        <f>IF(K380&lt;50,"a 35-45",IF(AND(K380&gt;=50,K380&lt;=65),"b 50-65",IF(AND(K380&gt;=70,K380&lt;=100),"c 70-100",IF(AND(K380&gt;=105,K380&lt;=120),"d 105-120",IF(#REF!-250,"e 125-250","fبدون ")))))</f>
        <v>d 105-120</v>
      </c>
      <c r="M380" s="5">
        <v>5.5518672199170123</v>
      </c>
      <c r="N380" s="5">
        <f t="shared" si="79"/>
        <v>5.5518672199170123</v>
      </c>
      <c r="O380" s="5">
        <f t="shared" si="71"/>
        <v>5.5518672199170123</v>
      </c>
      <c r="P380" s="6">
        <v>5.4430070783500115</v>
      </c>
      <c r="Q380" s="4"/>
      <c r="R380" s="4"/>
      <c r="S380" s="12"/>
      <c r="T380" s="7">
        <v>3100</v>
      </c>
      <c r="U380" s="7">
        <f t="shared" si="72"/>
        <v>17210.788381742739</v>
      </c>
      <c r="V380" s="36">
        <f t="shared" si="80"/>
        <v>17.210788381742738</v>
      </c>
      <c r="W380" s="4"/>
    </row>
    <row r="381" spans="2:23" ht="15" customHeight="1">
      <c r="B381" s="1">
        <f t="shared" si="77"/>
        <v>295</v>
      </c>
      <c r="C381" s="40">
        <f t="shared" si="70"/>
        <v>8.0000000000000002E-3</v>
      </c>
      <c r="D381" s="22">
        <f t="shared" si="78"/>
        <v>7</v>
      </c>
      <c r="E381" s="3">
        <v>40384</v>
      </c>
      <c r="F381" s="4">
        <v>3835</v>
      </c>
      <c r="G381" s="4">
        <v>1452</v>
      </c>
      <c r="H381" s="4" t="s">
        <v>29</v>
      </c>
      <c r="I381" s="4" t="s">
        <v>17</v>
      </c>
      <c r="J381" s="4">
        <v>150</v>
      </c>
      <c r="K381" s="4">
        <v>120</v>
      </c>
      <c r="L381" s="4" t="str">
        <f>IF(K381&lt;50,"a 35-45",IF(AND(K381&gt;=50,K381&lt;=65),"b 50-65",IF(AND(K381&gt;=70,K381&lt;=100),"c 70-100",IF(AND(K381&gt;=105,K381&lt;=120),"d 105-120",IF(#REF!-250,"e 125-250","fبدون ")))))</f>
        <v>d 105-120</v>
      </c>
      <c r="M381" s="5">
        <v>2.36</v>
      </c>
      <c r="N381" s="5">
        <f t="shared" si="79"/>
        <v>2.36</v>
      </c>
      <c r="O381" s="5">
        <f t="shared" si="71"/>
        <v>2.36</v>
      </c>
      <c r="P381" s="6">
        <v>2.4583333333333335</v>
      </c>
      <c r="Q381" s="4" t="s">
        <v>30</v>
      </c>
      <c r="R381" s="4" t="s">
        <v>58</v>
      </c>
      <c r="S381" s="12"/>
      <c r="T381" s="7">
        <v>1800</v>
      </c>
      <c r="U381" s="7">
        <f t="shared" si="72"/>
        <v>4248</v>
      </c>
      <c r="V381" s="36">
        <f t="shared" si="80"/>
        <v>4.2480000000000002</v>
      </c>
      <c r="W381" s="4"/>
    </row>
    <row r="382" spans="2:23" ht="15" customHeight="1">
      <c r="B382" s="1">
        <f t="shared" si="77"/>
        <v>526.25</v>
      </c>
      <c r="C382" s="40">
        <f t="shared" si="70"/>
        <v>8.0000000000000002E-3</v>
      </c>
      <c r="D382" s="22">
        <f t="shared" si="78"/>
        <v>7</v>
      </c>
      <c r="E382" s="3">
        <v>40384</v>
      </c>
      <c r="F382" s="4">
        <v>3835</v>
      </c>
      <c r="G382" s="4">
        <v>1452</v>
      </c>
      <c r="H382" s="4" t="s">
        <v>29</v>
      </c>
      <c r="I382" s="4" t="s">
        <v>17</v>
      </c>
      <c r="J382" s="4">
        <v>150</v>
      </c>
      <c r="K382" s="4">
        <v>140</v>
      </c>
      <c r="L382" s="4" t="e">
        <f>IF(K382&lt;50,"a 35-45",IF(AND(K382&gt;=50,K382&lt;=65),"b 50-65",IF(AND(K382&gt;=70,K382&lt;=100),"c 70-100",IF(AND(K382&gt;=105,K382&lt;=120),"d 105-120",IF(#REF!-250,"e 125-250","fبدون ")))))</f>
        <v>#REF!</v>
      </c>
      <c r="M382" s="5">
        <v>4.21</v>
      </c>
      <c r="N382" s="5">
        <f t="shared" si="79"/>
        <v>4.21</v>
      </c>
      <c r="O382" s="5">
        <f t="shared" si="71"/>
        <v>4.21</v>
      </c>
      <c r="P382" s="6">
        <v>3.7589285714285712</v>
      </c>
      <c r="Q382" s="4" t="s">
        <v>30</v>
      </c>
      <c r="R382" s="4" t="s">
        <v>58</v>
      </c>
      <c r="S382" s="12"/>
      <c r="T382" s="7">
        <v>1800</v>
      </c>
      <c r="U382" s="7">
        <f t="shared" si="72"/>
        <v>7578</v>
      </c>
      <c r="V382" s="36">
        <f t="shared" si="80"/>
        <v>7.5780000000000003</v>
      </c>
      <c r="W382" s="4"/>
    </row>
    <row r="383" spans="2:23" ht="15" customHeight="1">
      <c r="B383" s="1">
        <f t="shared" si="77"/>
        <v>169.23076923076925</v>
      </c>
      <c r="C383" s="40">
        <f t="shared" si="70"/>
        <v>6.4999999999999997E-3</v>
      </c>
      <c r="D383" s="22">
        <f t="shared" si="78"/>
        <v>7</v>
      </c>
      <c r="E383" s="3">
        <v>40384</v>
      </c>
      <c r="F383" s="4">
        <v>12739</v>
      </c>
      <c r="G383" s="4">
        <v>1459</v>
      </c>
      <c r="H383" s="4" t="s">
        <v>29</v>
      </c>
      <c r="I383" s="4" t="s">
        <v>21</v>
      </c>
      <c r="J383" s="4">
        <v>112</v>
      </c>
      <c r="K383" s="4">
        <v>45</v>
      </c>
      <c r="L383" s="4" t="str">
        <f>IF(K383&lt;50,"a 35-45",IF(AND(K383&gt;=50,K383&lt;=65),"b 50-65",IF(AND(K383&gt;=70,K383&lt;=100),"c 70-100",IF(AND(K383&gt;=105,K383&lt;=120),"d 105-120",IF(#REF!-250,"e 125-250","fبدون ")))))</f>
        <v>a 35-45</v>
      </c>
      <c r="M383" s="5">
        <v>1.1000000000000001</v>
      </c>
      <c r="N383" s="5">
        <f t="shared" si="79"/>
        <v>1.1000000000000001</v>
      </c>
      <c r="O383" s="5">
        <f t="shared" si="71"/>
        <v>1.1000000000000001</v>
      </c>
      <c r="P383" s="6">
        <v>3.7606837606837611</v>
      </c>
      <c r="Q383" s="4" t="s">
        <v>30</v>
      </c>
      <c r="R383" s="4" t="s">
        <v>52</v>
      </c>
      <c r="S383" s="12"/>
      <c r="T383" s="7">
        <v>1400</v>
      </c>
      <c r="U383" s="7">
        <f t="shared" si="72"/>
        <v>1540.0000000000002</v>
      </c>
      <c r="V383" s="36">
        <f t="shared" si="80"/>
        <v>1.5400000000000003</v>
      </c>
      <c r="W383" s="4"/>
    </row>
    <row r="384" spans="2:23" ht="15" customHeight="1">
      <c r="B384" s="1">
        <f t="shared" si="77"/>
        <v>276.92307692307696</v>
      </c>
      <c r="C384" s="40">
        <f t="shared" si="70"/>
        <v>6.4999999999999988E-3</v>
      </c>
      <c r="D384" s="22">
        <f t="shared" si="78"/>
        <v>7</v>
      </c>
      <c r="E384" s="3">
        <v>40384</v>
      </c>
      <c r="F384" s="4">
        <v>12741</v>
      </c>
      <c r="G384" s="4">
        <v>1457</v>
      </c>
      <c r="H384" s="4" t="s">
        <v>29</v>
      </c>
      <c r="I384" s="4" t="s">
        <v>21</v>
      </c>
      <c r="J384" s="4">
        <v>112</v>
      </c>
      <c r="K384" s="4">
        <v>45</v>
      </c>
      <c r="L384" s="4" t="str">
        <f>IF(K384&lt;50,"a 35-45",IF(AND(K384&gt;=50,K384&lt;=65),"b 50-65",IF(AND(K384&gt;=70,K384&lt;=100),"c 70-100",IF(AND(K384&gt;=105,K384&lt;=120),"d 105-120",IF(#REF!-250,"e 125-250","fبدون ")))))</f>
        <v>a 35-45</v>
      </c>
      <c r="M384" s="5">
        <v>1.8</v>
      </c>
      <c r="N384" s="5">
        <f t="shared" si="79"/>
        <v>1.7999999999999996</v>
      </c>
      <c r="O384" s="5">
        <f t="shared" si="71"/>
        <v>1.8</v>
      </c>
      <c r="P384" s="6">
        <v>6.1538461538461542</v>
      </c>
      <c r="Q384" s="4" t="s">
        <v>30</v>
      </c>
      <c r="R384" s="4" t="s">
        <v>101</v>
      </c>
      <c r="S384" s="12"/>
      <c r="T384" s="7">
        <v>1500</v>
      </c>
      <c r="U384" s="7">
        <f t="shared" si="72"/>
        <v>2700</v>
      </c>
      <c r="V384" s="36">
        <f t="shared" si="80"/>
        <v>2.7</v>
      </c>
      <c r="W384" s="4"/>
    </row>
    <row r="385" spans="2:23" ht="15" customHeight="1">
      <c r="B385" s="1">
        <f t="shared" si="77"/>
        <v>117.10769230769232</v>
      </c>
      <c r="C385" s="40">
        <f t="shared" si="70"/>
        <v>6.4999999999999988E-3</v>
      </c>
      <c r="D385" s="22">
        <f t="shared" si="78"/>
        <v>7</v>
      </c>
      <c r="E385" s="3">
        <v>40384</v>
      </c>
      <c r="F385" s="4">
        <v>12742</v>
      </c>
      <c r="G385" s="4">
        <v>1453</v>
      </c>
      <c r="H385" s="4" t="s">
        <v>29</v>
      </c>
      <c r="I385" s="4" t="s">
        <v>21</v>
      </c>
      <c r="J385" s="4">
        <v>112</v>
      </c>
      <c r="K385" s="4">
        <v>110</v>
      </c>
      <c r="L385" s="4" t="str">
        <f>IF(K385&lt;50,"a 35-45",IF(AND(K385&gt;=50,K385&lt;=65),"b 50-65",IF(AND(K385&gt;=70,K385&lt;=100),"c 70-100",IF(AND(K385&gt;=105,K385&lt;=120),"d 105-120",IF(#REF!-250,"e 125-250","fبدون ")))))</f>
        <v>d 105-120</v>
      </c>
      <c r="M385" s="5">
        <v>0.76119999999999999</v>
      </c>
      <c r="N385" s="5">
        <f t="shared" si="79"/>
        <v>0.76119999999999999</v>
      </c>
      <c r="O385" s="5">
        <f t="shared" si="71"/>
        <v>0.76119999999999999</v>
      </c>
      <c r="P385" s="6">
        <v>1.0646153846153847</v>
      </c>
      <c r="Q385" s="4" t="s">
        <v>30</v>
      </c>
      <c r="R385" s="4" t="s">
        <v>58</v>
      </c>
      <c r="S385" s="12"/>
      <c r="T385" s="7">
        <v>1700</v>
      </c>
      <c r="U385" s="7">
        <f t="shared" si="72"/>
        <v>1294.04</v>
      </c>
      <c r="V385" s="36">
        <f t="shared" si="80"/>
        <v>1.2940399999999999</v>
      </c>
      <c r="W385" s="4"/>
    </row>
    <row r="386" spans="2:23" ht="15" customHeight="1">
      <c r="B386" s="1">
        <f t="shared" si="77"/>
        <v>149.04615384615386</v>
      </c>
      <c r="C386" s="40">
        <f t="shared" si="70"/>
        <v>6.4999999999999988E-3</v>
      </c>
      <c r="D386" s="22">
        <f t="shared" si="78"/>
        <v>7</v>
      </c>
      <c r="E386" s="3">
        <v>40384</v>
      </c>
      <c r="F386" s="4">
        <v>12742</v>
      </c>
      <c r="G386" s="4">
        <v>1453</v>
      </c>
      <c r="H386" s="4" t="s">
        <v>29</v>
      </c>
      <c r="I386" s="4" t="s">
        <v>21</v>
      </c>
      <c r="J386" s="4">
        <v>112</v>
      </c>
      <c r="K386" s="4">
        <v>140</v>
      </c>
      <c r="L386" s="4" t="e">
        <f>IF(K386&lt;50,"a 35-45",IF(AND(K386&gt;=50,K386&lt;=65),"b 50-65",IF(AND(K386&gt;=70,K386&lt;=100),"c 70-100",IF(AND(K386&gt;=105,K386&lt;=120),"d 105-120",IF(#REF!-250,"e 125-250","fبدون ")))))</f>
        <v>#REF!</v>
      </c>
      <c r="M386" s="5">
        <v>0.96880000000000011</v>
      </c>
      <c r="N386" s="5">
        <f t="shared" si="79"/>
        <v>0.96879999999999988</v>
      </c>
      <c r="O386" s="5">
        <f t="shared" si="71"/>
        <v>0.96880000000000011</v>
      </c>
      <c r="P386" s="6">
        <v>1.0646153846153847</v>
      </c>
      <c r="Q386" s="4" t="s">
        <v>30</v>
      </c>
      <c r="R386" s="4" t="s">
        <v>58</v>
      </c>
      <c r="S386" s="12"/>
      <c r="T386" s="7">
        <v>1700</v>
      </c>
      <c r="U386" s="7">
        <f t="shared" si="72"/>
        <v>1646.9600000000003</v>
      </c>
      <c r="V386" s="36">
        <f t="shared" si="80"/>
        <v>1.6469600000000002</v>
      </c>
      <c r="W386" s="4"/>
    </row>
    <row r="387" spans="2:23" ht="15" customHeight="1">
      <c r="B387" s="1">
        <f t="shared" si="77"/>
        <v>156.47058823529414</v>
      </c>
      <c r="C387" s="40">
        <f t="shared" si="70"/>
        <v>8.5000000000000006E-3</v>
      </c>
      <c r="D387" s="22">
        <f t="shared" si="78"/>
        <v>7</v>
      </c>
      <c r="E387" s="3">
        <v>40384</v>
      </c>
      <c r="F387" s="4">
        <v>3833</v>
      </c>
      <c r="G387" s="4">
        <v>1455</v>
      </c>
      <c r="H387" s="4" t="s">
        <v>29</v>
      </c>
      <c r="I387" s="4" t="s">
        <v>18</v>
      </c>
      <c r="J387" s="4">
        <v>150</v>
      </c>
      <c r="K387" s="4">
        <v>190</v>
      </c>
      <c r="L387" s="4" t="e">
        <f>IF(K387&lt;50,"a 35-45",IF(AND(K387&gt;=50,K387&lt;=65),"b 50-65",IF(AND(K387&gt;=70,K387&lt;=100),"c 70-100",IF(AND(K387&gt;=105,K387&lt;=120),"d 105-120",IF(#REF!-250,"e 125-250","fبدون ")))))</f>
        <v>#REF!</v>
      </c>
      <c r="M387" s="5">
        <v>1.33</v>
      </c>
      <c r="N387" s="5">
        <f t="shared" si="79"/>
        <v>1.3300000000000003</v>
      </c>
      <c r="O387" s="5">
        <f t="shared" si="71"/>
        <v>1.33</v>
      </c>
      <c r="P387" s="6">
        <v>0.82352941176470595</v>
      </c>
      <c r="Q387" s="4" t="s">
        <v>30</v>
      </c>
      <c r="R387" s="4" t="s">
        <v>31</v>
      </c>
      <c r="S387" s="12"/>
      <c r="T387" s="7">
        <v>2900</v>
      </c>
      <c r="U387" s="7">
        <f t="shared" si="72"/>
        <v>3857</v>
      </c>
      <c r="V387" s="36">
        <f t="shared" si="80"/>
        <v>3.8570000000000002</v>
      </c>
      <c r="W387" s="4"/>
    </row>
    <row r="388" spans="2:23" ht="15" customHeight="1">
      <c r="B388" s="1">
        <f t="shared" si="77"/>
        <v>232.94117647058823</v>
      </c>
      <c r="C388" s="40">
        <f t="shared" si="70"/>
        <v>8.5000000000000006E-3</v>
      </c>
      <c r="D388" s="22">
        <f t="shared" si="78"/>
        <v>7</v>
      </c>
      <c r="E388" s="3">
        <v>40384</v>
      </c>
      <c r="F388" s="4">
        <v>3833</v>
      </c>
      <c r="G388" s="4">
        <v>1455</v>
      </c>
      <c r="H388" s="4" t="s">
        <v>29</v>
      </c>
      <c r="I388" s="4" t="s">
        <v>18</v>
      </c>
      <c r="J388" s="4">
        <v>150</v>
      </c>
      <c r="K388" s="4">
        <v>220</v>
      </c>
      <c r="L388" s="4" t="e">
        <f>IF(K388&lt;50,"a 35-45",IF(AND(K388&gt;=50,K388&lt;=65),"b 50-65",IF(AND(K388&gt;=70,K388&lt;=100),"c 70-100",IF(AND(K388&gt;=105,K388&lt;=120),"d 105-120",IF(#REF!-250,"e 125-250","fبدون ")))))</f>
        <v>#REF!</v>
      </c>
      <c r="M388" s="5">
        <v>1.98</v>
      </c>
      <c r="N388" s="5">
        <f t="shared" si="79"/>
        <v>1.9800000000000002</v>
      </c>
      <c r="O388" s="5">
        <f t="shared" si="71"/>
        <v>1.98</v>
      </c>
      <c r="P388" s="6">
        <v>1.0588235294117647</v>
      </c>
      <c r="Q388" s="4" t="s">
        <v>30</v>
      </c>
      <c r="R388" s="4" t="s">
        <v>31</v>
      </c>
      <c r="S388" s="12"/>
      <c r="T388" s="7">
        <v>2900</v>
      </c>
      <c r="U388" s="7">
        <f t="shared" si="72"/>
        <v>5742</v>
      </c>
      <c r="V388" s="36">
        <f t="shared" si="80"/>
        <v>5.742</v>
      </c>
      <c r="W388" s="4"/>
    </row>
    <row r="389" spans="2:23" ht="15" customHeight="1">
      <c r="B389" s="1">
        <f t="shared" si="77"/>
        <v>181.1764705882353</v>
      </c>
      <c r="C389" s="40">
        <f t="shared" si="70"/>
        <v>8.5000000000000006E-3</v>
      </c>
      <c r="D389" s="22">
        <f t="shared" si="78"/>
        <v>7</v>
      </c>
      <c r="E389" s="3">
        <v>40384</v>
      </c>
      <c r="F389" s="4">
        <v>3833</v>
      </c>
      <c r="G389" s="4">
        <v>1455</v>
      </c>
      <c r="H389" s="4" t="s">
        <v>29</v>
      </c>
      <c r="I389" s="4" t="s">
        <v>18</v>
      </c>
      <c r="J389" s="4">
        <v>150</v>
      </c>
      <c r="K389" s="4">
        <v>220</v>
      </c>
      <c r="L389" s="4" t="e">
        <f>IF(K389&lt;50,"a 35-45",IF(AND(K389&gt;=50,K389&lt;=65),"b 50-65",IF(AND(K389&gt;=70,K389&lt;=100),"c 70-100",IF(AND(K389&gt;=105,K389&lt;=120),"d 105-120",IF(#REF!-250,"e 125-250","fبدون ")))))</f>
        <v>#REF!</v>
      </c>
      <c r="M389" s="5">
        <v>1.5400000000000003</v>
      </c>
      <c r="N389" s="5">
        <f t="shared" si="79"/>
        <v>1.5400000000000003</v>
      </c>
      <c r="O389" s="5">
        <f t="shared" si="71"/>
        <v>1.5400000000000003</v>
      </c>
      <c r="P389" s="6">
        <v>0.82352941176470595</v>
      </c>
      <c r="Q389" s="4" t="s">
        <v>30</v>
      </c>
      <c r="R389" s="4" t="s">
        <v>31</v>
      </c>
      <c r="S389" s="12"/>
      <c r="T389" s="7">
        <v>2900</v>
      </c>
      <c r="U389" s="7">
        <f t="shared" si="72"/>
        <v>4466.0000000000009</v>
      </c>
      <c r="V389" s="36">
        <f t="shared" si="80"/>
        <v>4.4660000000000011</v>
      </c>
      <c r="W389" s="4"/>
    </row>
    <row r="390" spans="2:23" ht="15" customHeight="1">
      <c r="B390" s="1">
        <f t="shared" si="77"/>
        <v>196.47058823529409</v>
      </c>
      <c r="C390" s="40">
        <f t="shared" ref="C390:C453" si="81">SUMIFS($M$6:$M$12669,$E$6:$E$12669,$E390,$F$6:$F$12669,$F390,$G$6:$G$12669,$G390,$H$6:$H$12669,$H390,$I$6:$I$12669,$I390,$J$6:$J$12669,$J390)/SUMIFS($B$6:$B$12669,$E$6:$E$12669,$E390,$F$6:$F$12669,$F390,$G$6:$G$12669,$G390,$H$6:$H$12669,$H390,$I$6:$I$12669,$I390,$J$6:$J$12669,$J390)</f>
        <v>8.5000000000000006E-3</v>
      </c>
      <c r="D390" s="22">
        <f t="shared" si="78"/>
        <v>7</v>
      </c>
      <c r="E390" s="3">
        <v>40384</v>
      </c>
      <c r="F390" s="4">
        <v>3834</v>
      </c>
      <c r="G390" s="4">
        <v>1458</v>
      </c>
      <c r="H390" s="4" t="s">
        <v>23</v>
      </c>
      <c r="I390" s="4" t="s">
        <v>18</v>
      </c>
      <c r="J390" s="4">
        <v>150</v>
      </c>
      <c r="K390" s="4">
        <v>90</v>
      </c>
      <c r="L390" s="4" t="str">
        <f>IF(K390&lt;50,"a 35-45",IF(AND(K390&gt;=50,K390&lt;=65),"b 50-65",IF(AND(K390&gt;=70,K390&lt;=100),"c 70-100",IF(AND(K390&gt;=105,K390&lt;=120),"d 105-120",IF(#REF!-250,"e 125-250","fبدون ")))))</f>
        <v>c 70-100</v>
      </c>
      <c r="M390" s="5">
        <v>1.67</v>
      </c>
      <c r="N390" s="5">
        <f t="shared" si="79"/>
        <v>1.67</v>
      </c>
      <c r="O390" s="5">
        <f t="shared" ref="O390:O453" si="82">IF(OR(M390="",M389=""),N390,M390)</f>
        <v>1.67</v>
      </c>
      <c r="P390" s="6">
        <v>2.1830065359477122</v>
      </c>
      <c r="Q390" s="4"/>
      <c r="R390" s="4" t="s">
        <v>67</v>
      </c>
      <c r="S390" s="12"/>
      <c r="T390" s="7">
        <v>3100</v>
      </c>
      <c r="U390" s="7">
        <f t="shared" si="72"/>
        <v>5177</v>
      </c>
      <c r="V390" s="36">
        <f t="shared" si="80"/>
        <v>5.1769999999999996</v>
      </c>
      <c r="W390" s="4"/>
    </row>
    <row r="391" spans="2:23" ht="15" customHeight="1">
      <c r="B391" s="1">
        <f t="shared" si="77"/>
        <v>208.23529411764707</v>
      </c>
      <c r="C391" s="40">
        <f t="shared" si="81"/>
        <v>8.4999999999999989E-3</v>
      </c>
      <c r="D391" s="22">
        <f t="shared" si="78"/>
        <v>7</v>
      </c>
      <c r="E391" s="3">
        <v>40384</v>
      </c>
      <c r="F391" s="4">
        <v>3830</v>
      </c>
      <c r="G391" s="4">
        <v>1451</v>
      </c>
      <c r="H391" s="4" t="s">
        <v>175</v>
      </c>
      <c r="I391" s="4" t="s">
        <v>18</v>
      </c>
      <c r="J391" s="4">
        <v>140</v>
      </c>
      <c r="K391" s="4">
        <v>70</v>
      </c>
      <c r="L391" s="4" t="str">
        <f>IF(K391&lt;50,"a 35-45",IF(AND(K391&gt;=50,K391&lt;=65),"b 50-65",IF(AND(K391&gt;=70,K391&lt;=100),"c 70-100",IF(AND(K391&gt;=105,K391&lt;=120),"d 105-120",IF(#REF!-250,"e 125-250","fبدون ")))))</f>
        <v>c 70-100</v>
      </c>
      <c r="M391" s="5">
        <v>1.77</v>
      </c>
      <c r="N391" s="5">
        <f t="shared" si="79"/>
        <v>1.77</v>
      </c>
      <c r="O391" s="5">
        <f t="shared" si="82"/>
        <v>1.77</v>
      </c>
      <c r="P391" s="6">
        <v>2.9747899159663866</v>
      </c>
      <c r="Q391" s="4"/>
      <c r="R391" s="4"/>
      <c r="S391" s="12"/>
      <c r="T391" s="7">
        <v>3200</v>
      </c>
      <c r="U391" s="7">
        <f t="shared" ref="U391:U454" si="83">T391*O391</f>
        <v>5664</v>
      </c>
      <c r="V391" s="36">
        <f t="shared" si="80"/>
        <v>5.6639999999999997</v>
      </c>
      <c r="W391" s="4"/>
    </row>
    <row r="392" spans="2:23" ht="15" customHeight="1">
      <c r="B392" s="1">
        <f t="shared" si="77"/>
        <v>241.17647058823528</v>
      </c>
      <c r="C392" s="40">
        <f t="shared" si="81"/>
        <v>8.4999999999999989E-3</v>
      </c>
      <c r="D392" s="22">
        <f t="shared" si="78"/>
        <v>7</v>
      </c>
      <c r="E392" s="3">
        <v>40384</v>
      </c>
      <c r="F392" s="4">
        <v>3830</v>
      </c>
      <c r="G392" s="4">
        <v>1451</v>
      </c>
      <c r="H392" s="4" t="s">
        <v>175</v>
      </c>
      <c r="I392" s="4" t="s">
        <v>18</v>
      </c>
      <c r="J392" s="4">
        <v>140</v>
      </c>
      <c r="K392" s="4">
        <v>70</v>
      </c>
      <c r="L392" s="4" t="str">
        <f>IF(K392&lt;50,"a 35-45",IF(AND(K392&gt;=50,K392&lt;=65),"b 50-65",IF(AND(K392&gt;=70,K392&lt;=100),"c 70-100",IF(AND(K392&gt;=105,K392&lt;=120),"d 105-120",IF(#REF!-250,"e 125-250","fبدون ")))))</f>
        <v>c 70-100</v>
      </c>
      <c r="M392" s="5">
        <v>2.0499999999999998</v>
      </c>
      <c r="N392" s="5">
        <f t="shared" si="79"/>
        <v>2.0499999999999998</v>
      </c>
      <c r="O392" s="5">
        <f t="shared" si="82"/>
        <v>2.0499999999999998</v>
      </c>
      <c r="P392" s="6">
        <v>3.445378151260504</v>
      </c>
      <c r="Q392" s="4"/>
      <c r="R392" s="4"/>
      <c r="S392" s="12"/>
      <c r="T392" s="7">
        <v>3200</v>
      </c>
      <c r="U392" s="7">
        <f t="shared" si="83"/>
        <v>6559.9999999999991</v>
      </c>
      <c r="V392" s="36">
        <f t="shared" si="80"/>
        <v>6.5599999999999987</v>
      </c>
      <c r="W392" s="4"/>
    </row>
    <row r="393" spans="2:23" ht="15" customHeight="1">
      <c r="B393" s="1">
        <f t="shared" si="77"/>
        <v>301.09391124870996</v>
      </c>
      <c r="C393" s="40">
        <f t="shared" si="81"/>
        <v>8.4999999999999989E-3</v>
      </c>
      <c r="D393" s="22">
        <f t="shared" si="78"/>
        <v>7</v>
      </c>
      <c r="E393" s="3">
        <v>40384</v>
      </c>
      <c r="F393" s="4">
        <v>3830</v>
      </c>
      <c r="G393" s="4">
        <v>1451</v>
      </c>
      <c r="H393" s="4" t="s">
        <v>175</v>
      </c>
      <c r="I393" s="4" t="s">
        <v>18</v>
      </c>
      <c r="J393" s="4">
        <v>140</v>
      </c>
      <c r="K393" s="4">
        <v>140</v>
      </c>
      <c r="L393" s="4" t="e">
        <f>IF(K393&lt;50,"a 35-45",IF(AND(K393&gt;=50,K393&lt;=65),"b 50-65",IF(AND(K393&gt;=70,K393&lt;=100),"c 70-100",IF(AND(K393&gt;=105,K393&lt;=120),"d 105-120",IF(#REF!-250,"e 125-250","fبدون ")))))</f>
        <v>#REF!</v>
      </c>
      <c r="M393" s="5">
        <v>2.559298245614035</v>
      </c>
      <c r="N393" s="5">
        <f t="shared" si="79"/>
        <v>2.559298245614035</v>
      </c>
      <c r="O393" s="5">
        <f t="shared" si="82"/>
        <v>2.559298245614035</v>
      </c>
      <c r="P393" s="6">
        <v>2.1506707946336427</v>
      </c>
      <c r="Q393" s="4"/>
      <c r="R393" s="4"/>
      <c r="S393" s="12"/>
      <c r="T393" s="7">
        <v>3200</v>
      </c>
      <c r="U393" s="7">
        <f t="shared" si="83"/>
        <v>8189.7543859649122</v>
      </c>
      <c r="V393" s="36">
        <f t="shared" si="80"/>
        <v>8.1897543859649122</v>
      </c>
      <c r="W393" s="4"/>
    </row>
    <row r="394" spans="2:23" ht="15" customHeight="1">
      <c r="B394" s="1">
        <f t="shared" si="77"/>
        <v>311.84726522187827</v>
      </c>
      <c r="C394" s="40">
        <f t="shared" si="81"/>
        <v>8.4999999999999989E-3</v>
      </c>
      <c r="D394" s="22">
        <f t="shared" si="78"/>
        <v>7</v>
      </c>
      <c r="E394" s="3">
        <v>40384</v>
      </c>
      <c r="F394" s="4">
        <v>3830</v>
      </c>
      <c r="G394" s="4">
        <v>1451</v>
      </c>
      <c r="H394" s="4" t="s">
        <v>175</v>
      </c>
      <c r="I394" s="4" t="s">
        <v>18</v>
      </c>
      <c r="J394" s="4">
        <v>140</v>
      </c>
      <c r="K394" s="4">
        <v>145</v>
      </c>
      <c r="L394" s="4" t="e">
        <f>IF(K394&lt;50,"a 35-45",IF(AND(K394&gt;=50,K394&lt;=65),"b 50-65",IF(AND(K394&gt;=70,K394&lt;=100),"c 70-100",IF(AND(K394&gt;=105,K394&lt;=120),"d 105-120",IF(#REF!-250,"e 125-250","fبدون ")))))</f>
        <v>#REF!</v>
      </c>
      <c r="M394" s="5">
        <v>2.650701754385965</v>
      </c>
      <c r="N394" s="5">
        <f t="shared" si="79"/>
        <v>2.650701754385965</v>
      </c>
      <c r="O394" s="5">
        <f t="shared" si="82"/>
        <v>2.650701754385965</v>
      </c>
      <c r="P394" s="6">
        <v>2.1506707946336432</v>
      </c>
      <c r="Q394" s="4"/>
      <c r="R394" s="4"/>
      <c r="S394" s="12"/>
      <c r="T394" s="7">
        <v>3200</v>
      </c>
      <c r="U394" s="7">
        <f t="shared" si="83"/>
        <v>8482.2456140350878</v>
      </c>
      <c r="V394" s="36">
        <f t="shared" si="80"/>
        <v>8.4822456140350884</v>
      </c>
      <c r="W394" s="4"/>
    </row>
    <row r="395" spans="2:23" ht="15" customHeight="1">
      <c r="B395" s="1">
        <f t="shared" si="77"/>
        <v>345.8117647058823</v>
      </c>
      <c r="C395" s="40">
        <f t="shared" si="81"/>
        <v>8.4999999999999989E-3</v>
      </c>
      <c r="D395" s="22">
        <f t="shared" si="78"/>
        <v>7</v>
      </c>
      <c r="E395" s="3">
        <v>40384</v>
      </c>
      <c r="F395" s="4">
        <v>3830</v>
      </c>
      <c r="G395" s="4">
        <v>1451</v>
      </c>
      <c r="H395" s="4" t="s">
        <v>175</v>
      </c>
      <c r="I395" s="4" t="s">
        <v>18</v>
      </c>
      <c r="J395" s="4">
        <v>140</v>
      </c>
      <c r="K395" s="4">
        <v>115</v>
      </c>
      <c r="L395" s="4" t="str">
        <f>IF(K395&lt;50,"a 35-45",IF(AND(K395&gt;=50,K395&lt;=65),"b 50-65",IF(AND(K395&gt;=70,K395&lt;=100),"c 70-100",IF(AND(K395&gt;=105,K395&lt;=120),"d 105-120",IF(#REF!-250,"e 125-250","fبدون ")))))</f>
        <v>d 105-120</v>
      </c>
      <c r="M395" s="5">
        <v>2.9393999999999996</v>
      </c>
      <c r="N395" s="5">
        <f t="shared" si="79"/>
        <v>2.9393999999999991</v>
      </c>
      <c r="O395" s="5">
        <f t="shared" si="82"/>
        <v>2.9393999999999996</v>
      </c>
      <c r="P395" s="6">
        <v>3.0070588235294111</v>
      </c>
      <c r="Q395" s="4"/>
      <c r="R395" s="4"/>
      <c r="S395" s="12"/>
      <c r="T395" s="7">
        <v>3200</v>
      </c>
      <c r="U395" s="7">
        <f t="shared" si="83"/>
        <v>9406.0799999999981</v>
      </c>
      <c r="V395" s="36">
        <f t="shared" si="80"/>
        <v>9.4060799999999976</v>
      </c>
      <c r="W395" s="4"/>
    </row>
    <row r="396" spans="2:23" ht="15" customHeight="1">
      <c r="B396" s="1">
        <f t="shared" si="77"/>
        <v>155.36470588235295</v>
      </c>
      <c r="C396" s="40">
        <f t="shared" si="81"/>
        <v>8.4999999999999989E-3</v>
      </c>
      <c r="D396" s="22">
        <f t="shared" si="78"/>
        <v>7</v>
      </c>
      <c r="E396" s="3">
        <v>40384</v>
      </c>
      <c r="F396" s="4">
        <v>3830</v>
      </c>
      <c r="G396" s="4">
        <v>1451</v>
      </c>
      <c r="H396" s="4" t="s">
        <v>175</v>
      </c>
      <c r="I396" s="4" t="s">
        <v>18</v>
      </c>
      <c r="J396" s="4">
        <v>140</v>
      </c>
      <c r="K396" s="4">
        <v>155</v>
      </c>
      <c r="L396" s="4" t="e">
        <f>IF(K396&lt;50,"a 35-45",IF(AND(K396&gt;=50,K396&lt;=65),"b 50-65",IF(AND(K396&gt;=70,K396&lt;=100),"c 70-100",IF(AND(K396&gt;=105,K396&lt;=120),"d 105-120",IF(#REF!-250,"e 125-250","fبدون ")))))</f>
        <v>#REF!</v>
      </c>
      <c r="M396" s="5">
        <v>1.3206</v>
      </c>
      <c r="N396" s="5">
        <f t="shared" si="79"/>
        <v>1.3206</v>
      </c>
      <c r="O396" s="5">
        <f t="shared" si="82"/>
        <v>1.3206</v>
      </c>
      <c r="P396" s="6">
        <v>1.0023529411764707</v>
      </c>
      <c r="Q396" s="4"/>
      <c r="R396" s="4"/>
      <c r="S396" s="12"/>
      <c r="T396" s="7">
        <v>3200</v>
      </c>
      <c r="U396" s="7">
        <f t="shared" si="83"/>
        <v>4225.92</v>
      </c>
      <c r="V396" s="36">
        <f t="shared" si="80"/>
        <v>4.2259200000000003</v>
      </c>
      <c r="W396" s="4"/>
    </row>
    <row r="397" spans="2:23" ht="15" customHeight="1">
      <c r="B397" s="1">
        <f t="shared" ref="B397:B423" si="84">K397*P397</f>
        <v>778.82352941176464</v>
      </c>
      <c r="C397" s="40">
        <f t="shared" si="81"/>
        <v>8.5000000000000006E-3</v>
      </c>
      <c r="D397" s="22">
        <f t="shared" ref="D397:D423" si="85">MONTH(E397)</f>
        <v>7</v>
      </c>
      <c r="E397" s="3">
        <v>40384</v>
      </c>
      <c r="F397" s="4">
        <v>3833</v>
      </c>
      <c r="G397" s="4">
        <v>1454</v>
      </c>
      <c r="H397" s="4" t="s">
        <v>179</v>
      </c>
      <c r="I397" s="4" t="s">
        <v>18</v>
      </c>
      <c r="J397" s="4">
        <v>150</v>
      </c>
      <c r="K397" s="4">
        <v>220</v>
      </c>
      <c r="L397" s="4" t="e">
        <f>IF(K397&lt;50,"a 35-45",IF(AND(K397&gt;=50,K397&lt;=65),"b 50-65",IF(AND(K397&gt;=70,K397&lt;=100),"c 70-100",IF(AND(K397&gt;=105,K397&lt;=120),"d 105-120",IF(#REF!-250,"e 125-250","fبدون ")))))</f>
        <v>#REF!</v>
      </c>
      <c r="M397" s="5">
        <v>6.62</v>
      </c>
      <c r="N397" s="5">
        <f t="shared" ref="N397:N423" si="86">IF(AND(K397&lt;&gt;"",P397&lt;&gt;""),K397*C397*P397,M397)</f>
        <v>6.62</v>
      </c>
      <c r="O397" s="5">
        <f t="shared" si="82"/>
        <v>6.62</v>
      </c>
      <c r="P397" s="6">
        <v>3.5401069518716577</v>
      </c>
      <c r="Q397" s="4"/>
      <c r="R397" s="4"/>
      <c r="S397" s="12"/>
      <c r="T397" s="7">
        <v>2900</v>
      </c>
      <c r="U397" s="7">
        <f t="shared" si="83"/>
        <v>19198</v>
      </c>
      <c r="V397" s="36">
        <f t="shared" ref="V397:V423" si="87">U397/1000</f>
        <v>19.198</v>
      </c>
      <c r="W397" s="4"/>
    </row>
    <row r="398" spans="2:23" ht="15" customHeight="1">
      <c r="B398" s="1">
        <f t="shared" si="84"/>
        <v>681.17647058823525</v>
      </c>
      <c r="C398" s="40">
        <f t="shared" si="81"/>
        <v>8.5000000000000006E-3</v>
      </c>
      <c r="D398" s="22">
        <f t="shared" si="85"/>
        <v>7</v>
      </c>
      <c r="E398" s="3">
        <v>40384</v>
      </c>
      <c r="F398" s="4">
        <v>3833</v>
      </c>
      <c r="G398" s="4">
        <v>1454</v>
      </c>
      <c r="H398" s="4" t="s">
        <v>179</v>
      </c>
      <c r="I398" s="4" t="s">
        <v>18</v>
      </c>
      <c r="J398" s="4">
        <v>150</v>
      </c>
      <c r="K398" s="4">
        <v>220</v>
      </c>
      <c r="L398" s="4" t="e">
        <f>IF(K398&lt;50,"a 35-45",IF(AND(K398&gt;=50,K398&lt;=65),"b 50-65",IF(AND(K398&gt;=70,K398&lt;=100),"c 70-100",IF(AND(K398&gt;=105,K398&lt;=120),"d 105-120",IF(#REF!-250,"e 125-250","fبدون ")))))</f>
        <v>#REF!</v>
      </c>
      <c r="M398" s="5">
        <v>5.79</v>
      </c>
      <c r="N398" s="5">
        <f t="shared" si="86"/>
        <v>5.79</v>
      </c>
      <c r="O398" s="5">
        <f t="shared" si="82"/>
        <v>5.79</v>
      </c>
      <c r="P398" s="6">
        <v>3.0962566844919786</v>
      </c>
      <c r="Q398" s="4"/>
      <c r="R398" s="4"/>
      <c r="S398" s="12"/>
      <c r="T398" s="7">
        <v>2900</v>
      </c>
      <c r="U398" s="7">
        <f t="shared" si="83"/>
        <v>16791</v>
      </c>
      <c r="V398" s="36">
        <f t="shared" si="87"/>
        <v>16.791</v>
      </c>
      <c r="W398" s="4"/>
    </row>
    <row r="399" spans="2:23" ht="15" customHeight="1">
      <c r="B399" s="1">
        <f t="shared" si="84"/>
        <v>655.29411764705878</v>
      </c>
      <c r="C399" s="40">
        <f t="shared" si="81"/>
        <v>8.5000000000000006E-3</v>
      </c>
      <c r="D399" s="22">
        <f t="shared" si="85"/>
        <v>7</v>
      </c>
      <c r="E399" s="3">
        <v>40384</v>
      </c>
      <c r="F399" s="4">
        <v>3832</v>
      </c>
      <c r="G399" s="4">
        <v>1456</v>
      </c>
      <c r="H399" s="4" t="s">
        <v>179</v>
      </c>
      <c r="I399" s="4" t="s">
        <v>18</v>
      </c>
      <c r="J399" s="4">
        <v>150</v>
      </c>
      <c r="K399" s="4">
        <v>220</v>
      </c>
      <c r="L399" s="4" t="e">
        <f>IF(K399&lt;50,"a 35-45",IF(AND(K399&gt;=50,K399&lt;=65),"b 50-65",IF(AND(K399&gt;=70,K399&lt;=100),"c 70-100",IF(AND(K399&gt;=105,K399&lt;=120),"d 105-120",IF(#REF!-250,"e 125-250","fبدون ")))))</f>
        <v>#REF!</v>
      </c>
      <c r="M399" s="5">
        <v>5.57</v>
      </c>
      <c r="N399" s="5">
        <f t="shared" si="86"/>
        <v>5.57</v>
      </c>
      <c r="O399" s="5">
        <f t="shared" si="82"/>
        <v>5.57</v>
      </c>
      <c r="P399" s="6">
        <v>2.9786096256684491</v>
      </c>
      <c r="Q399" s="4"/>
      <c r="R399" s="4"/>
      <c r="S399" s="12"/>
      <c r="T399" s="7">
        <v>2900</v>
      </c>
      <c r="U399" s="7">
        <f t="shared" si="83"/>
        <v>16153</v>
      </c>
      <c r="V399" s="36">
        <f t="shared" si="87"/>
        <v>16.152999999999999</v>
      </c>
      <c r="W399" s="4"/>
    </row>
    <row r="400" spans="2:23" ht="15" customHeight="1">
      <c r="B400" s="1">
        <f t="shared" si="84"/>
        <v>101.25</v>
      </c>
      <c r="C400" s="40">
        <f t="shared" si="81"/>
        <v>8.0000000000000002E-3</v>
      </c>
      <c r="D400" s="22">
        <f t="shared" si="85"/>
        <v>7</v>
      </c>
      <c r="E400" s="3">
        <v>40385</v>
      </c>
      <c r="F400" s="4">
        <v>3838</v>
      </c>
      <c r="G400" s="4">
        <v>1468</v>
      </c>
      <c r="H400" s="4" t="s">
        <v>29</v>
      </c>
      <c r="I400" s="4" t="s">
        <v>17</v>
      </c>
      <c r="J400" s="4">
        <v>150</v>
      </c>
      <c r="K400" s="4">
        <v>100</v>
      </c>
      <c r="L400" s="4" t="str">
        <f>IF(K400&lt;50,"a 35-45",IF(AND(K400&gt;=50,K400&lt;=65),"b 50-65",IF(AND(K400&gt;=70,K400&lt;=100),"c 70-100",IF(AND(K400&gt;=105,K400&lt;=120),"d 105-120",IF(#REF!-250,"e 125-250","fبدون ")))))</f>
        <v>c 70-100</v>
      </c>
      <c r="M400" s="5">
        <v>0.81</v>
      </c>
      <c r="N400" s="5">
        <f t="shared" si="86"/>
        <v>0.81</v>
      </c>
      <c r="O400" s="5">
        <f t="shared" si="82"/>
        <v>0.81</v>
      </c>
      <c r="P400" s="6">
        <v>1.0125</v>
      </c>
      <c r="Q400" s="4" t="s">
        <v>30</v>
      </c>
      <c r="R400" s="4" t="s">
        <v>46</v>
      </c>
      <c r="S400" s="12"/>
      <c r="T400" s="7">
        <v>1785</v>
      </c>
      <c r="U400" s="7">
        <f t="shared" si="83"/>
        <v>1445.8500000000001</v>
      </c>
      <c r="V400" s="36">
        <f t="shared" si="87"/>
        <v>1.4458500000000001</v>
      </c>
      <c r="W400" s="4"/>
    </row>
    <row r="401" spans="2:23" ht="15" customHeight="1">
      <c r="B401" s="1">
        <f t="shared" si="84"/>
        <v>147.49999999999997</v>
      </c>
      <c r="C401" s="40">
        <f t="shared" si="81"/>
        <v>8.0000000000000019E-3</v>
      </c>
      <c r="D401" s="22">
        <f t="shared" si="85"/>
        <v>7</v>
      </c>
      <c r="E401" s="3">
        <v>40385</v>
      </c>
      <c r="F401" s="4">
        <v>3839</v>
      </c>
      <c r="G401" s="4">
        <v>1479</v>
      </c>
      <c r="H401" s="4" t="s">
        <v>23</v>
      </c>
      <c r="I401" s="4" t="s">
        <v>17</v>
      </c>
      <c r="J401" s="4">
        <v>150</v>
      </c>
      <c r="K401" s="4">
        <v>80</v>
      </c>
      <c r="L401" s="4" t="str">
        <f>IF(K401&lt;50,"a 35-45",IF(AND(K401&gt;=50,K401&lt;=65),"b 50-65",IF(AND(K401&gt;=70,K401&lt;=100),"c 70-100",IF(AND(K401&gt;=105,K401&lt;=120),"d 105-120",IF(#REF!-250,"e 125-250","fبدون ")))))</f>
        <v>c 70-100</v>
      </c>
      <c r="M401" s="5">
        <v>1.18</v>
      </c>
      <c r="N401" s="5">
        <f t="shared" si="86"/>
        <v>1.1800000000000002</v>
      </c>
      <c r="O401" s="5">
        <f t="shared" si="82"/>
        <v>1.18</v>
      </c>
      <c r="P401" s="6">
        <v>1.8437499999999998</v>
      </c>
      <c r="Q401" s="4"/>
      <c r="R401" s="4" t="s">
        <v>185</v>
      </c>
      <c r="S401" s="12"/>
      <c r="T401" s="7">
        <v>2000</v>
      </c>
      <c r="U401" s="7">
        <f t="shared" si="83"/>
        <v>2360</v>
      </c>
      <c r="V401" s="36">
        <f t="shared" si="87"/>
        <v>2.36</v>
      </c>
      <c r="W401" s="4"/>
    </row>
    <row r="402" spans="2:23" ht="15" customHeight="1">
      <c r="B402" s="1">
        <f t="shared" si="84"/>
        <v>355</v>
      </c>
      <c r="C402" s="40">
        <f t="shared" si="81"/>
        <v>8.0000000000000002E-3</v>
      </c>
      <c r="D402" s="22">
        <f t="shared" si="85"/>
        <v>7</v>
      </c>
      <c r="E402" s="3">
        <v>40385</v>
      </c>
      <c r="F402" s="4">
        <v>3846</v>
      </c>
      <c r="G402" s="4">
        <v>1481</v>
      </c>
      <c r="H402" s="4" t="s">
        <v>23</v>
      </c>
      <c r="I402" s="4" t="s">
        <v>17</v>
      </c>
      <c r="J402" s="4">
        <v>150</v>
      </c>
      <c r="K402" s="4">
        <v>80</v>
      </c>
      <c r="L402" s="4" t="str">
        <f>IF(K402&lt;50,"a 35-45",IF(AND(K402&gt;=50,K402&lt;=65),"b 50-65",IF(AND(K402&gt;=70,K402&lt;=100),"c 70-100",IF(AND(K402&gt;=105,K402&lt;=120),"d 105-120",IF(#REF!-250,"e 125-250","fبدون ")))))</f>
        <v>c 70-100</v>
      </c>
      <c r="M402" s="5">
        <v>2.84</v>
      </c>
      <c r="N402" s="5">
        <f t="shared" si="86"/>
        <v>2.84</v>
      </c>
      <c r="O402" s="5">
        <f t="shared" si="82"/>
        <v>2.84</v>
      </c>
      <c r="P402" s="6">
        <v>4.4375</v>
      </c>
      <c r="Q402" s="4"/>
      <c r="R402" s="4"/>
      <c r="S402" s="12"/>
      <c r="T402" s="7">
        <v>2000</v>
      </c>
      <c r="U402" s="7">
        <f t="shared" si="83"/>
        <v>5680</v>
      </c>
      <c r="V402" s="36">
        <f t="shared" si="87"/>
        <v>5.68</v>
      </c>
      <c r="W402" s="4"/>
    </row>
    <row r="403" spans="2:23" ht="15" customHeight="1">
      <c r="B403" s="1">
        <f t="shared" si="84"/>
        <v>495.38461538461547</v>
      </c>
      <c r="C403" s="40">
        <f t="shared" si="81"/>
        <v>6.4999999999999988E-3</v>
      </c>
      <c r="D403" s="22">
        <f t="shared" si="85"/>
        <v>7</v>
      </c>
      <c r="E403" s="3">
        <v>40385</v>
      </c>
      <c r="F403" s="4">
        <v>12750</v>
      </c>
      <c r="G403" s="4">
        <v>1472</v>
      </c>
      <c r="H403" s="4" t="s">
        <v>29</v>
      </c>
      <c r="I403" s="4" t="s">
        <v>21</v>
      </c>
      <c r="J403" s="4">
        <v>112</v>
      </c>
      <c r="K403" s="4">
        <v>45</v>
      </c>
      <c r="L403" s="4" t="str">
        <f>IF(K403&lt;50,"a 35-45",IF(AND(K403&gt;=50,K403&lt;=65),"b 50-65",IF(AND(K403&gt;=70,K403&lt;=100),"c 70-100",IF(AND(K403&gt;=105,K403&lt;=120),"d 105-120",IF(#REF!-250,"e 125-250","fبدون ")))))</f>
        <v>a 35-45</v>
      </c>
      <c r="M403" s="5">
        <v>3.22</v>
      </c>
      <c r="N403" s="5">
        <f t="shared" si="86"/>
        <v>3.2199999999999998</v>
      </c>
      <c r="O403" s="5">
        <f t="shared" si="82"/>
        <v>3.22</v>
      </c>
      <c r="P403" s="6">
        <v>11.00854700854701</v>
      </c>
      <c r="Q403" s="4" t="s">
        <v>30</v>
      </c>
      <c r="R403" s="4" t="s">
        <v>22</v>
      </c>
      <c r="S403" s="12"/>
      <c r="T403" s="7">
        <v>1363.6362999999999</v>
      </c>
      <c r="U403" s="7">
        <f t="shared" si="83"/>
        <v>4390.9088860000002</v>
      </c>
      <c r="V403" s="36">
        <f t="shared" si="87"/>
        <v>4.3909088860000001</v>
      </c>
      <c r="W403" s="4"/>
    </row>
    <row r="404" spans="2:23" ht="15" customHeight="1">
      <c r="B404" s="1">
        <f t="shared" si="84"/>
        <v>316.15384615384619</v>
      </c>
      <c r="C404" s="40">
        <f t="shared" si="81"/>
        <v>6.4999999999999997E-3</v>
      </c>
      <c r="D404" s="22">
        <f t="shared" si="85"/>
        <v>7</v>
      </c>
      <c r="E404" s="3">
        <v>40385</v>
      </c>
      <c r="F404" s="4">
        <v>12752</v>
      </c>
      <c r="G404" s="4">
        <v>1477</v>
      </c>
      <c r="H404" s="4" t="s">
        <v>181</v>
      </c>
      <c r="I404" s="4" t="s">
        <v>21</v>
      </c>
      <c r="J404" s="4">
        <v>112</v>
      </c>
      <c r="K404" s="4">
        <v>65</v>
      </c>
      <c r="L404" s="4" t="str">
        <f>IF(K404&lt;50,"a 35-45",IF(AND(K404&gt;=50,K404&lt;=65),"b 50-65",IF(AND(K404&gt;=70,K404&lt;=100),"c 70-100",IF(AND(K404&gt;=105,K404&lt;=120),"d 105-120",IF(#REF!-250,"e 125-250","fبدون ")))))</f>
        <v>b 50-65</v>
      </c>
      <c r="M404" s="5">
        <v>2.0550000000000002</v>
      </c>
      <c r="N404" s="5">
        <f t="shared" si="86"/>
        <v>2.0550000000000002</v>
      </c>
      <c r="O404" s="5">
        <f t="shared" si="82"/>
        <v>2.0550000000000002</v>
      </c>
      <c r="P404" s="6">
        <v>4.8639053254437874</v>
      </c>
      <c r="Q404" s="4"/>
      <c r="R404" s="4"/>
      <c r="S404" s="12"/>
      <c r="T404" s="7">
        <v>1681.8181</v>
      </c>
      <c r="U404" s="7">
        <f t="shared" si="83"/>
        <v>3456.1361955000002</v>
      </c>
      <c r="V404" s="36">
        <f t="shared" si="87"/>
        <v>3.4561361955000001</v>
      </c>
      <c r="W404" s="4"/>
    </row>
    <row r="405" spans="2:23" ht="15" customHeight="1">
      <c r="B405" s="1">
        <f t="shared" si="84"/>
        <v>64.615384615384613</v>
      </c>
      <c r="C405" s="40">
        <f t="shared" si="81"/>
        <v>6.4999999999999997E-3</v>
      </c>
      <c r="D405" s="22">
        <f t="shared" si="85"/>
        <v>7</v>
      </c>
      <c r="E405" s="3">
        <v>40385</v>
      </c>
      <c r="F405" s="4">
        <v>12748</v>
      </c>
      <c r="G405" s="4">
        <v>1478</v>
      </c>
      <c r="H405" s="4" t="s">
        <v>29</v>
      </c>
      <c r="I405" s="4" t="s">
        <v>21</v>
      </c>
      <c r="J405" s="4">
        <v>112</v>
      </c>
      <c r="K405" s="4">
        <v>80</v>
      </c>
      <c r="L405" s="4" t="str">
        <f>IF(K405&lt;50,"a 35-45",IF(AND(K405&gt;=50,K405&lt;=65),"b 50-65",IF(AND(K405&gt;=70,K405&lt;=100),"c 70-100",IF(AND(K405&gt;=105,K405&lt;=120),"d 105-120",IF(#REF!-250,"e 125-250","fبدون ")))))</f>
        <v>c 70-100</v>
      </c>
      <c r="M405" s="5">
        <v>0.42</v>
      </c>
      <c r="N405" s="5">
        <f t="shared" si="86"/>
        <v>0.42</v>
      </c>
      <c r="O405" s="5">
        <f t="shared" si="82"/>
        <v>0.42</v>
      </c>
      <c r="P405" s="6">
        <v>0.8076923076923076</v>
      </c>
      <c r="Q405" s="4" t="s">
        <v>30</v>
      </c>
      <c r="R405" s="4" t="s">
        <v>185</v>
      </c>
      <c r="S405" s="12"/>
      <c r="T405" s="7">
        <v>1700</v>
      </c>
      <c r="U405" s="7">
        <f t="shared" si="83"/>
        <v>714</v>
      </c>
      <c r="V405" s="36">
        <f t="shared" si="87"/>
        <v>0.71399999999999997</v>
      </c>
      <c r="W405" s="4"/>
    </row>
    <row r="406" spans="2:23" ht="15" customHeight="1">
      <c r="B406" s="1">
        <f t="shared" si="84"/>
        <v>367.69230769230774</v>
      </c>
      <c r="C406" s="40">
        <f t="shared" si="81"/>
        <v>6.4999999999999997E-3</v>
      </c>
      <c r="D406" s="22">
        <f t="shared" si="85"/>
        <v>7</v>
      </c>
      <c r="E406" s="3">
        <v>40385</v>
      </c>
      <c r="F406" s="4">
        <v>12754</v>
      </c>
      <c r="G406" s="4">
        <v>1471</v>
      </c>
      <c r="H406" s="4" t="s">
        <v>178</v>
      </c>
      <c r="I406" s="4" t="s">
        <v>21</v>
      </c>
      <c r="J406" s="4">
        <v>112</v>
      </c>
      <c r="K406" s="4">
        <v>75</v>
      </c>
      <c r="L406" s="4" t="str">
        <f>IF(K406&lt;50,"a 35-45",IF(AND(K406&gt;=50,K406&lt;=65),"b 50-65",IF(AND(K406&gt;=70,K406&lt;=100),"c 70-100",IF(AND(K406&gt;=105,K406&lt;=120),"d 105-120",IF(#REF!-250,"e 125-250","fبدون ")))))</f>
        <v>c 70-100</v>
      </c>
      <c r="M406" s="5">
        <v>2.39</v>
      </c>
      <c r="N406" s="5">
        <f t="shared" si="86"/>
        <v>2.39</v>
      </c>
      <c r="O406" s="5">
        <f t="shared" si="82"/>
        <v>2.39</v>
      </c>
      <c r="P406" s="6">
        <v>4.9025641025641029</v>
      </c>
      <c r="Q406" s="4"/>
      <c r="R406" s="4"/>
      <c r="S406" s="12"/>
      <c r="T406" s="7">
        <v>1850</v>
      </c>
      <c r="U406" s="7">
        <f t="shared" si="83"/>
        <v>4421.5</v>
      </c>
      <c r="V406" s="36">
        <f t="shared" si="87"/>
        <v>4.4215</v>
      </c>
      <c r="W406" s="4"/>
    </row>
    <row r="407" spans="2:23" ht="15" customHeight="1">
      <c r="B407" s="1">
        <f t="shared" si="84"/>
        <v>530</v>
      </c>
      <c r="C407" s="40">
        <f t="shared" si="81"/>
        <v>6.4999999999999997E-3</v>
      </c>
      <c r="D407" s="22">
        <f t="shared" si="85"/>
        <v>7</v>
      </c>
      <c r="E407" s="3">
        <v>40385</v>
      </c>
      <c r="F407" s="4">
        <v>12751</v>
      </c>
      <c r="G407" s="4">
        <v>1469</v>
      </c>
      <c r="H407" s="4" t="s">
        <v>23</v>
      </c>
      <c r="I407" s="4" t="s">
        <v>21</v>
      </c>
      <c r="J407" s="4">
        <v>112</v>
      </c>
      <c r="K407" s="4">
        <v>65</v>
      </c>
      <c r="L407" s="4" t="str">
        <f>IF(K407&lt;50,"a 35-45",IF(AND(K407&gt;=50,K407&lt;=65),"b 50-65",IF(AND(K407&gt;=70,K407&lt;=100),"c 70-100",IF(AND(K407&gt;=105,K407&lt;=120),"d 105-120",IF(#REF!-250,"e 125-250","fبدون ")))))</f>
        <v>b 50-65</v>
      </c>
      <c r="M407" s="5">
        <v>3.4449999999999998</v>
      </c>
      <c r="N407" s="5">
        <f t="shared" si="86"/>
        <v>3.4449999999999998</v>
      </c>
      <c r="O407" s="5">
        <f t="shared" si="82"/>
        <v>3.4449999999999998</v>
      </c>
      <c r="P407" s="6">
        <v>8.1538461538461533</v>
      </c>
      <c r="Q407" s="4"/>
      <c r="R407" s="4" t="s">
        <v>102</v>
      </c>
      <c r="S407" s="12"/>
      <c r="T407" s="7">
        <v>1850</v>
      </c>
      <c r="U407" s="7">
        <f t="shared" si="83"/>
        <v>6373.25</v>
      </c>
      <c r="V407" s="36">
        <f t="shared" si="87"/>
        <v>6.3732499999999996</v>
      </c>
      <c r="W407" s="4"/>
    </row>
    <row r="408" spans="2:23" ht="15" customHeight="1">
      <c r="B408" s="1">
        <f t="shared" si="84"/>
        <v>84.705882352941174</v>
      </c>
      <c r="C408" s="40">
        <f t="shared" si="81"/>
        <v>8.5000000000000006E-3</v>
      </c>
      <c r="D408" s="22">
        <f t="shared" si="85"/>
        <v>7</v>
      </c>
      <c r="E408" s="3">
        <v>40385</v>
      </c>
      <c r="F408" s="4">
        <v>3839</v>
      </c>
      <c r="G408" s="4">
        <v>1480</v>
      </c>
      <c r="H408" s="4" t="s">
        <v>29</v>
      </c>
      <c r="I408" s="4" t="s">
        <v>18</v>
      </c>
      <c r="J408" s="4">
        <v>150</v>
      </c>
      <c r="K408" s="4">
        <v>90</v>
      </c>
      <c r="L408" s="4" t="str">
        <f>IF(K408&lt;50,"a 35-45",IF(AND(K408&gt;=50,K408&lt;=65),"b 50-65",IF(AND(K408&gt;=70,K408&lt;=100),"c 70-100",IF(AND(K408&gt;=105,K408&lt;=120),"d 105-120",IF(#REF!-250,"e 125-250","fبدون ")))))</f>
        <v>c 70-100</v>
      </c>
      <c r="M408" s="5">
        <v>0.72</v>
      </c>
      <c r="N408" s="5">
        <f t="shared" si="86"/>
        <v>0.72</v>
      </c>
      <c r="O408" s="5">
        <f t="shared" si="82"/>
        <v>0.72</v>
      </c>
      <c r="P408" s="6">
        <v>0.94117647058823528</v>
      </c>
      <c r="Q408" s="4" t="s">
        <v>30</v>
      </c>
      <c r="R408" s="4" t="s">
        <v>185</v>
      </c>
      <c r="S408" s="12"/>
      <c r="T408" s="7">
        <v>3000</v>
      </c>
      <c r="U408" s="7">
        <f t="shared" si="83"/>
        <v>2160</v>
      </c>
      <c r="V408" s="36">
        <f t="shared" si="87"/>
        <v>2.16</v>
      </c>
      <c r="W408" s="4"/>
    </row>
    <row r="409" spans="2:23" ht="15" customHeight="1">
      <c r="B409" s="1">
        <f t="shared" si="84"/>
        <v>961.53846153846155</v>
      </c>
      <c r="C409" s="40">
        <f t="shared" si="81"/>
        <v>6.4999999999999997E-3</v>
      </c>
      <c r="D409" s="22">
        <f t="shared" si="85"/>
        <v>7</v>
      </c>
      <c r="E409" s="3">
        <v>40385</v>
      </c>
      <c r="F409" s="4">
        <v>12745</v>
      </c>
      <c r="G409" s="4">
        <v>1463</v>
      </c>
      <c r="H409" s="4" t="s">
        <v>175</v>
      </c>
      <c r="I409" s="4" t="s">
        <v>21</v>
      </c>
      <c r="J409" s="4">
        <v>112</v>
      </c>
      <c r="K409" s="4">
        <v>95</v>
      </c>
      <c r="L409" s="4" t="str">
        <f>IF(K409&lt;50,"a 35-45",IF(AND(K409&gt;=50,K409&lt;=65),"b 50-65",IF(AND(K409&gt;=70,K409&lt;=100),"c 70-100",IF(AND(K409&gt;=105,K409&lt;=120),"d 105-120",IF(#REF!-250,"e 125-250","fبدون ")))))</f>
        <v>c 70-100</v>
      </c>
      <c r="M409" s="5">
        <v>6.25</v>
      </c>
      <c r="N409" s="5">
        <f t="shared" si="86"/>
        <v>6.2499999999999991</v>
      </c>
      <c r="O409" s="5">
        <f t="shared" si="82"/>
        <v>6.25</v>
      </c>
      <c r="P409" s="6">
        <v>10.121457489878543</v>
      </c>
      <c r="Q409" s="4"/>
      <c r="R409" s="4"/>
      <c r="S409" s="12"/>
      <c r="T409" s="7">
        <v>1900</v>
      </c>
      <c r="U409" s="7">
        <f t="shared" si="83"/>
        <v>11875</v>
      </c>
      <c r="V409" s="36">
        <f t="shared" si="87"/>
        <v>11.875</v>
      </c>
      <c r="W409" s="4"/>
    </row>
    <row r="410" spans="2:23" ht="15" customHeight="1">
      <c r="B410" s="1">
        <f t="shared" si="84"/>
        <v>73.846153846153854</v>
      </c>
      <c r="C410" s="40">
        <f t="shared" si="81"/>
        <v>6.4999999999999997E-3</v>
      </c>
      <c r="D410" s="22">
        <f t="shared" si="85"/>
        <v>7</v>
      </c>
      <c r="E410" s="3">
        <v>40385</v>
      </c>
      <c r="F410" s="4">
        <v>12745</v>
      </c>
      <c r="G410" s="4">
        <v>1463</v>
      </c>
      <c r="H410" s="4" t="s">
        <v>175</v>
      </c>
      <c r="I410" s="4" t="s">
        <v>21</v>
      </c>
      <c r="J410" s="4">
        <v>112</v>
      </c>
      <c r="K410" s="4">
        <v>70</v>
      </c>
      <c r="L410" s="4" t="str">
        <f>IF(K410&lt;50,"a 35-45",IF(AND(K410&gt;=50,K410&lt;=65),"b 50-65",IF(AND(K410&gt;=70,K410&lt;=100),"c 70-100",IF(AND(K410&gt;=105,K410&lt;=120),"d 105-120",IF(#REF!-250,"e 125-250","fبدون ")))))</f>
        <v>c 70-100</v>
      </c>
      <c r="M410" s="5">
        <v>0.48</v>
      </c>
      <c r="N410" s="5">
        <f t="shared" si="86"/>
        <v>0.48</v>
      </c>
      <c r="O410" s="5">
        <f t="shared" si="82"/>
        <v>0.48</v>
      </c>
      <c r="P410" s="6">
        <v>1.054945054945055</v>
      </c>
      <c r="Q410" s="4"/>
      <c r="R410" s="4"/>
      <c r="S410" s="12"/>
      <c r="T410" s="7">
        <v>1900</v>
      </c>
      <c r="U410" s="7">
        <f t="shared" si="83"/>
        <v>912</v>
      </c>
      <c r="V410" s="36">
        <f t="shared" si="87"/>
        <v>0.91200000000000003</v>
      </c>
      <c r="W410" s="4"/>
    </row>
    <row r="411" spans="2:23" ht="15" customHeight="1">
      <c r="B411" s="1">
        <f t="shared" si="84"/>
        <v>63.076923076923073</v>
      </c>
      <c r="C411" s="40">
        <f t="shared" si="81"/>
        <v>6.4999999999999997E-3</v>
      </c>
      <c r="D411" s="22">
        <f t="shared" si="85"/>
        <v>7</v>
      </c>
      <c r="E411" s="3">
        <v>40385</v>
      </c>
      <c r="F411" s="4">
        <v>12747</v>
      </c>
      <c r="G411" s="4">
        <v>1463</v>
      </c>
      <c r="H411" s="4" t="s">
        <v>175</v>
      </c>
      <c r="I411" s="4" t="s">
        <v>21</v>
      </c>
      <c r="J411" s="4">
        <v>112</v>
      </c>
      <c r="K411" s="4">
        <v>70</v>
      </c>
      <c r="L411" s="4" t="str">
        <f>IF(K411&lt;50,"a 35-45",IF(AND(K411&gt;=50,K411&lt;=65),"b 50-65",IF(AND(K411&gt;=70,K411&lt;=100),"c 70-100",IF(AND(K411&gt;=105,K411&lt;=120),"d 105-120",IF(#REF!-250,"e 125-250","fبدون ")))))</f>
        <v>c 70-100</v>
      </c>
      <c r="M411" s="5">
        <v>0.41</v>
      </c>
      <c r="N411" s="5">
        <f t="shared" si="86"/>
        <v>0.40999999999999992</v>
      </c>
      <c r="O411" s="5">
        <f t="shared" si="82"/>
        <v>0.41</v>
      </c>
      <c r="P411" s="6">
        <v>0.90109890109890101</v>
      </c>
      <c r="Q411" s="4"/>
      <c r="R411" s="4"/>
      <c r="S411" s="12"/>
      <c r="T411" s="7">
        <v>1900</v>
      </c>
      <c r="U411" s="7">
        <f t="shared" si="83"/>
        <v>779</v>
      </c>
      <c r="V411" s="36">
        <f t="shared" si="87"/>
        <v>0.77900000000000003</v>
      </c>
      <c r="W411" s="4"/>
    </row>
    <row r="412" spans="2:23" ht="15" customHeight="1">
      <c r="B412" s="1">
        <f t="shared" si="84"/>
        <v>562.5</v>
      </c>
      <c r="C412" s="40">
        <f t="shared" si="81"/>
        <v>8.0000000000000002E-3</v>
      </c>
      <c r="D412" s="22">
        <f t="shared" si="85"/>
        <v>7</v>
      </c>
      <c r="E412" s="3">
        <v>40385</v>
      </c>
      <c r="F412" s="4">
        <v>3845</v>
      </c>
      <c r="G412" s="4">
        <v>1464</v>
      </c>
      <c r="H412" s="4" t="s">
        <v>175</v>
      </c>
      <c r="I412" s="4" t="s">
        <v>17</v>
      </c>
      <c r="J412" s="4">
        <v>150</v>
      </c>
      <c r="K412" s="4">
        <v>90</v>
      </c>
      <c r="L412" s="4" t="str">
        <f>IF(K412&lt;50,"a 35-45",IF(AND(K412&gt;=50,K412&lt;=65),"b 50-65",IF(AND(K412&gt;=70,K412&lt;=100),"c 70-100",IF(AND(K412&gt;=105,K412&lt;=120),"d 105-120",IF(#REF!-250,"e 125-250","fبدون ")))))</f>
        <v>c 70-100</v>
      </c>
      <c r="M412" s="5">
        <v>4.5</v>
      </c>
      <c r="N412" s="5">
        <f t="shared" si="86"/>
        <v>4.5</v>
      </c>
      <c r="O412" s="5">
        <f t="shared" si="82"/>
        <v>4.5</v>
      </c>
      <c r="P412" s="6">
        <v>6.25</v>
      </c>
      <c r="Q412" s="4"/>
      <c r="R412" s="4"/>
      <c r="S412" s="12"/>
      <c r="T412" s="7">
        <v>2150</v>
      </c>
      <c r="U412" s="7">
        <f t="shared" si="83"/>
        <v>9675</v>
      </c>
      <c r="V412" s="36">
        <f t="shared" si="87"/>
        <v>9.6750000000000007</v>
      </c>
      <c r="W412" s="4"/>
    </row>
    <row r="413" spans="2:23" ht="15" customHeight="1">
      <c r="B413" s="1">
        <f t="shared" si="84"/>
        <v>143.10511089681773</v>
      </c>
      <c r="C413" s="40">
        <f t="shared" si="81"/>
        <v>8.5000000000000006E-3</v>
      </c>
      <c r="D413" s="22">
        <f t="shared" si="85"/>
        <v>7</v>
      </c>
      <c r="E413" s="3">
        <v>40385</v>
      </c>
      <c r="F413" s="4">
        <v>3840</v>
      </c>
      <c r="G413" s="4">
        <v>1465</v>
      </c>
      <c r="H413" s="4" t="s">
        <v>175</v>
      </c>
      <c r="I413" s="4" t="s">
        <v>18</v>
      </c>
      <c r="J413" s="4">
        <v>150</v>
      </c>
      <c r="K413" s="4">
        <v>140</v>
      </c>
      <c r="L413" s="4" t="e">
        <f>IF(K413&lt;50,"a 35-45",IF(AND(K413&gt;=50,K413&lt;=65),"b 50-65",IF(AND(K413&gt;=70,K413&lt;=100),"c 70-100",IF(AND(K413&gt;=105,K413&lt;=120),"d 105-120",IF(#REF!-250,"e 125-250","fبدون ")))))</f>
        <v>#REF!</v>
      </c>
      <c r="M413" s="5">
        <v>1.2163934426229508</v>
      </c>
      <c r="N413" s="5">
        <f t="shared" si="86"/>
        <v>1.216393442622951</v>
      </c>
      <c r="O413" s="5">
        <f t="shared" si="82"/>
        <v>1.2163934426229508</v>
      </c>
      <c r="P413" s="6">
        <v>1.0221793635486982</v>
      </c>
      <c r="Q413" s="4"/>
      <c r="R413" s="4"/>
      <c r="S413" s="12"/>
      <c r="T413" s="7">
        <v>3200</v>
      </c>
      <c r="U413" s="7">
        <f t="shared" si="83"/>
        <v>3892.4590163934427</v>
      </c>
      <c r="V413" s="36">
        <f t="shared" si="87"/>
        <v>3.8924590163934427</v>
      </c>
      <c r="W413" s="4"/>
    </row>
    <row r="414" spans="2:23" ht="15" customHeight="1">
      <c r="B414" s="1">
        <f t="shared" si="84"/>
        <v>153.32690453230472</v>
      </c>
      <c r="C414" s="40">
        <f t="shared" si="81"/>
        <v>8.5000000000000006E-3</v>
      </c>
      <c r="D414" s="22">
        <f t="shared" si="85"/>
        <v>7</v>
      </c>
      <c r="E414" s="3">
        <v>40385</v>
      </c>
      <c r="F414" s="4">
        <v>3840</v>
      </c>
      <c r="G414" s="4">
        <v>1465</v>
      </c>
      <c r="H414" s="4" t="s">
        <v>175</v>
      </c>
      <c r="I414" s="4" t="s">
        <v>18</v>
      </c>
      <c r="J414" s="4">
        <v>150</v>
      </c>
      <c r="K414" s="4">
        <v>150</v>
      </c>
      <c r="L414" s="4" t="e">
        <f>IF(K414&lt;50,"a 35-45",IF(AND(K414&gt;=50,K414&lt;=65),"b 50-65",IF(AND(K414&gt;=70,K414&lt;=100),"c 70-100",IF(AND(K414&gt;=105,K414&lt;=120),"d 105-120",IF(#REF!-250,"e 125-250","fبدون ")))))</f>
        <v>#REF!</v>
      </c>
      <c r="M414" s="5">
        <v>1.3032786885245902</v>
      </c>
      <c r="N414" s="5">
        <f t="shared" si="86"/>
        <v>1.3032786885245904</v>
      </c>
      <c r="O414" s="5">
        <f t="shared" si="82"/>
        <v>1.3032786885245902</v>
      </c>
      <c r="P414" s="6">
        <v>1.0221793635486982</v>
      </c>
      <c r="Q414" s="4"/>
      <c r="R414" s="4"/>
      <c r="S414" s="12"/>
      <c r="T414" s="7">
        <v>3200</v>
      </c>
      <c r="U414" s="7">
        <f t="shared" si="83"/>
        <v>4170.4918032786882</v>
      </c>
      <c r="V414" s="36">
        <f t="shared" si="87"/>
        <v>4.1704918032786882</v>
      </c>
      <c r="W414" s="4"/>
    </row>
    <row r="415" spans="2:23" ht="15" customHeight="1">
      <c r="B415" s="1">
        <f t="shared" si="84"/>
        <v>327.09739633558343</v>
      </c>
      <c r="C415" s="40">
        <f t="shared" si="81"/>
        <v>8.5000000000000006E-3</v>
      </c>
      <c r="D415" s="22">
        <f t="shared" si="85"/>
        <v>7</v>
      </c>
      <c r="E415" s="3">
        <v>40385</v>
      </c>
      <c r="F415" s="4">
        <v>3840</v>
      </c>
      <c r="G415" s="4">
        <v>1465</v>
      </c>
      <c r="H415" s="4" t="s">
        <v>175</v>
      </c>
      <c r="I415" s="4" t="s">
        <v>18</v>
      </c>
      <c r="J415" s="4">
        <v>150</v>
      </c>
      <c r="K415" s="4">
        <v>160</v>
      </c>
      <c r="L415" s="4" t="e">
        <f>IF(K415&lt;50,"a 35-45",IF(AND(K415&gt;=50,K415&lt;=65),"b 50-65",IF(AND(K415&gt;=70,K415&lt;=100),"c 70-100",IF(AND(K415&gt;=105,K415&lt;=120),"d 105-120",IF(#REF!-250,"e 125-250","fبدون ")))))</f>
        <v>#REF!</v>
      </c>
      <c r="M415" s="5">
        <v>2.7803278688524591</v>
      </c>
      <c r="N415" s="5">
        <f t="shared" si="86"/>
        <v>2.7803278688524595</v>
      </c>
      <c r="O415" s="5">
        <f t="shared" si="82"/>
        <v>2.7803278688524591</v>
      </c>
      <c r="P415" s="6">
        <v>2.0443587270973964</v>
      </c>
      <c r="Q415" s="4"/>
      <c r="R415" s="4"/>
      <c r="S415" s="12"/>
      <c r="T415" s="7">
        <v>3200</v>
      </c>
      <c r="U415" s="7">
        <f t="shared" si="83"/>
        <v>8897.0491803278692</v>
      </c>
      <c r="V415" s="36">
        <f t="shared" si="87"/>
        <v>8.8970491803278691</v>
      </c>
      <c r="W415" s="4"/>
    </row>
    <row r="416" spans="2:23" ht="15" customHeight="1">
      <c r="B416" s="1">
        <f t="shared" si="84"/>
        <v>604.7058823529411</v>
      </c>
      <c r="C416" s="40">
        <f t="shared" si="81"/>
        <v>8.5000000000000006E-3</v>
      </c>
      <c r="D416" s="22">
        <f t="shared" si="85"/>
        <v>7</v>
      </c>
      <c r="E416" s="3">
        <v>40385</v>
      </c>
      <c r="F416" s="4">
        <v>3840</v>
      </c>
      <c r="G416" s="4">
        <v>1465</v>
      </c>
      <c r="H416" s="4" t="s">
        <v>175</v>
      </c>
      <c r="I416" s="4" t="s">
        <v>18</v>
      </c>
      <c r="J416" s="4">
        <v>150</v>
      </c>
      <c r="K416" s="4">
        <v>70</v>
      </c>
      <c r="L416" s="4" t="str">
        <f>IF(K416&lt;50,"a 35-45",IF(AND(K416&gt;=50,K416&lt;=65),"b 50-65",IF(AND(K416&gt;=70,K416&lt;=100),"c 70-100",IF(AND(K416&gt;=105,K416&lt;=120),"d 105-120",IF(#REF!-250,"e 125-250","fبدون ")))))</f>
        <v>c 70-100</v>
      </c>
      <c r="M416" s="5">
        <v>5.14</v>
      </c>
      <c r="N416" s="5">
        <f t="shared" si="86"/>
        <v>5.1400000000000006</v>
      </c>
      <c r="O416" s="5">
        <f t="shared" si="82"/>
        <v>5.14</v>
      </c>
      <c r="P416" s="6">
        <v>8.6386554621848735</v>
      </c>
      <c r="Q416" s="4"/>
      <c r="R416" s="4"/>
      <c r="S416" s="12"/>
      <c r="T416" s="7">
        <v>3200</v>
      </c>
      <c r="U416" s="7">
        <f t="shared" si="83"/>
        <v>16448</v>
      </c>
      <c r="V416" s="36">
        <f t="shared" si="87"/>
        <v>16.448</v>
      </c>
      <c r="W416" s="4"/>
    </row>
    <row r="417" spans="2:23" ht="15" customHeight="1">
      <c r="B417" s="1">
        <f t="shared" si="84"/>
        <v>582.5</v>
      </c>
      <c r="C417" s="40">
        <f t="shared" si="81"/>
        <v>8.0000000000000002E-3</v>
      </c>
      <c r="D417" s="22">
        <f t="shared" si="85"/>
        <v>7</v>
      </c>
      <c r="E417" s="3">
        <v>40385</v>
      </c>
      <c r="F417" s="4">
        <v>3840</v>
      </c>
      <c r="G417" s="4">
        <v>1466</v>
      </c>
      <c r="H417" s="4" t="s">
        <v>175</v>
      </c>
      <c r="I417" s="4" t="s">
        <v>17</v>
      </c>
      <c r="J417" s="4">
        <v>150</v>
      </c>
      <c r="K417" s="4">
        <v>120</v>
      </c>
      <c r="L417" s="4" t="str">
        <f>IF(K417&lt;50,"a 35-45",IF(AND(K417&gt;=50,K417&lt;=65),"b 50-65",IF(AND(K417&gt;=70,K417&lt;=100),"c 70-100",IF(AND(K417&gt;=105,K417&lt;=120),"d 105-120",IF(#REF!-250,"e 125-250","fبدون ")))))</f>
        <v>d 105-120</v>
      </c>
      <c r="M417" s="5">
        <v>4.66</v>
      </c>
      <c r="N417" s="5">
        <f t="shared" si="86"/>
        <v>4.66</v>
      </c>
      <c r="O417" s="5">
        <f t="shared" si="82"/>
        <v>4.66</v>
      </c>
      <c r="P417" s="6">
        <v>4.854166666666667</v>
      </c>
      <c r="Q417" s="4"/>
      <c r="R417" s="4"/>
      <c r="S417" s="12"/>
      <c r="T417" s="7">
        <v>2150</v>
      </c>
      <c r="U417" s="7">
        <f t="shared" si="83"/>
        <v>10019</v>
      </c>
      <c r="V417" s="36">
        <f t="shared" si="87"/>
        <v>10.019</v>
      </c>
      <c r="W417" s="4"/>
    </row>
    <row r="418" spans="2:23" ht="15" customHeight="1">
      <c r="B418" s="1">
        <f t="shared" si="84"/>
        <v>328.23529411764713</v>
      </c>
      <c r="C418" s="40">
        <f t="shared" si="81"/>
        <v>8.4999999999999989E-3</v>
      </c>
      <c r="D418" s="22">
        <f t="shared" si="85"/>
        <v>7</v>
      </c>
      <c r="E418" s="3">
        <v>40385</v>
      </c>
      <c r="F418" s="4">
        <v>3837</v>
      </c>
      <c r="G418" s="4">
        <v>1467</v>
      </c>
      <c r="H418" s="4" t="s">
        <v>175</v>
      </c>
      <c r="I418" s="4" t="s">
        <v>18</v>
      </c>
      <c r="J418" s="4">
        <v>140</v>
      </c>
      <c r="K418" s="4">
        <v>155</v>
      </c>
      <c r="L418" s="4" t="e">
        <f>IF(K418&lt;50,"a 35-45",IF(AND(K418&gt;=50,K418&lt;=65),"b 50-65",IF(AND(K418&gt;=70,K418&lt;=100),"c 70-100",IF(AND(K418&gt;=105,K418&lt;=120),"d 105-120",IF(#REF!-250,"e 125-250","fبدون ")))))</f>
        <v>#REF!</v>
      </c>
      <c r="M418" s="5">
        <v>2.7900000000000005</v>
      </c>
      <c r="N418" s="5">
        <f t="shared" si="86"/>
        <v>2.7900000000000005</v>
      </c>
      <c r="O418" s="5">
        <f t="shared" si="82"/>
        <v>2.7900000000000005</v>
      </c>
      <c r="P418" s="6">
        <v>2.1176470588235299</v>
      </c>
      <c r="Q418" s="4"/>
      <c r="R418" s="4"/>
      <c r="S418" s="12"/>
      <c r="T418" s="7">
        <v>3200</v>
      </c>
      <c r="U418" s="7">
        <f t="shared" si="83"/>
        <v>8928.0000000000018</v>
      </c>
      <c r="V418" s="36">
        <f t="shared" si="87"/>
        <v>8.9280000000000026</v>
      </c>
      <c r="W418" s="4"/>
    </row>
    <row r="419" spans="2:23" ht="15" customHeight="1">
      <c r="B419" s="1">
        <f t="shared" si="84"/>
        <v>158.82352941176475</v>
      </c>
      <c r="C419" s="40">
        <f t="shared" si="81"/>
        <v>8.4999999999999989E-3</v>
      </c>
      <c r="D419" s="22">
        <f t="shared" si="85"/>
        <v>7</v>
      </c>
      <c r="E419" s="3">
        <v>40385</v>
      </c>
      <c r="F419" s="4">
        <v>3837</v>
      </c>
      <c r="G419" s="4">
        <v>1467</v>
      </c>
      <c r="H419" s="4" t="s">
        <v>175</v>
      </c>
      <c r="I419" s="4" t="s">
        <v>18</v>
      </c>
      <c r="J419" s="4">
        <v>140</v>
      </c>
      <c r="K419" s="4">
        <v>150</v>
      </c>
      <c r="L419" s="4" t="e">
        <f>IF(K419&lt;50,"a 35-45",IF(AND(K419&gt;=50,K419&lt;=65),"b 50-65",IF(AND(K419&gt;=70,K419&lt;=100),"c 70-100",IF(AND(K419&gt;=105,K419&lt;=120),"d 105-120",IF(#REF!-250,"e 125-250","fبدون ")))))</f>
        <v>#REF!</v>
      </c>
      <c r="M419" s="5">
        <v>1.35</v>
      </c>
      <c r="N419" s="5">
        <f t="shared" si="86"/>
        <v>1.3500000000000003</v>
      </c>
      <c r="O419" s="5">
        <f t="shared" si="82"/>
        <v>1.35</v>
      </c>
      <c r="P419" s="6">
        <v>1.0588235294117649</v>
      </c>
      <c r="Q419" s="4"/>
      <c r="R419" s="4"/>
      <c r="S419" s="12"/>
      <c r="T419" s="7">
        <v>3200</v>
      </c>
      <c r="U419" s="7">
        <f t="shared" si="83"/>
        <v>4320</v>
      </c>
      <c r="V419" s="36">
        <f t="shared" si="87"/>
        <v>4.32</v>
      </c>
      <c r="W419" s="4"/>
    </row>
    <row r="420" spans="2:23" ht="15" customHeight="1">
      <c r="B420" s="1">
        <f t="shared" si="84"/>
        <v>148.23529411764707</v>
      </c>
      <c r="C420" s="40">
        <f t="shared" si="81"/>
        <v>8.4999999999999989E-3</v>
      </c>
      <c r="D420" s="22">
        <f t="shared" si="85"/>
        <v>7</v>
      </c>
      <c r="E420" s="3">
        <v>40385</v>
      </c>
      <c r="F420" s="4">
        <v>3837</v>
      </c>
      <c r="G420" s="4">
        <v>1467</v>
      </c>
      <c r="H420" s="4" t="s">
        <v>175</v>
      </c>
      <c r="I420" s="4" t="s">
        <v>18</v>
      </c>
      <c r="J420" s="4">
        <v>140</v>
      </c>
      <c r="K420" s="4">
        <v>140</v>
      </c>
      <c r="L420" s="4" t="e">
        <f>IF(K420&lt;50,"a 35-45",IF(AND(K420&gt;=50,K420&lt;=65),"b 50-65",IF(AND(K420&gt;=70,K420&lt;=100),"c 70-100",IF(AND(K420&gt;=105,K420&lt;=120),"d 105-120",IF(#REF!-250,"e 125-250","fبدون ")))))</f>
        <v>#REF!</v>
      </c>
      <c r="M420" s="5">
        <v>1.26</v>
      </c>
      <c r="N420" s="5">
        <f t="shared" si="86"/>
        <v>1.26</v>
      </c>
      <c r="O420" s="5">
        <f t="shared" si="82"/>
        <v>1.26</v>
      </c>
      <c r="P420" s="6">
        <v>1.0588235294117647</v>
      </c>
      <c r="Q420" s="4"/>
      <c r="R420" s="4"/>
      <c r="S420" s="12"/>
      <c r="T420" s="7">
        <v>3200</v>
      </c>
      <c r="U420" s="7">
        <f t="shared" si="83"/>
        <v>4032</v>
      </c>
      <c r="V420" s="36">
        <f t="shared" si="87"/>
        <v>4.032</v>
      </c>
      <c r="W420" s="4"/>
    </row>
    <row r="421" spans="2:23" ht="15" customHeight="1">
      <c r="B421" s="1">
        <f t="shared" si="84"/>
        <v>1440</v>
      </c>
      <c r="C421" s="40">
        <f t="shared" si="81"/>
        <v>6.7083008066614628E-3</v>
      </c>
      <c r="D421" s="22">
        <f t="shared" si="85"/>
        <v>7</v>
      </c>
      <c r="E421" s="3">
        <v>40385</v>
      </c>
      <c r="F421" s="4">
        <v>12743</v>
      </c>
      <c r="G421" s="4">
        <v>113</v>
      </c>
      <c r="H421" s="4" t="s">
        <v>180</v>
      </c>
      <c r="I421" s="4" t="s">
        <v>21</v>
      </c>
      <c r="J421" s="4">
        <v>112</v>
      </c>
      <c r="K421" s="4">
        <v>180</v>
      </c>
      <c r="L421" s="4" t="e">
        <f>IF(K421&lt;50,"a 35-45",IF(AND(K421&gt;=50,K421&lt;=65),"b 50-65",IF(AND(K421&gt;=70,K421&lt;=100),"c 70-100",IF(AND(K421&gt;=105,K421&lt;=120),"d 105-120",IF(#REF!-250,"e 125-250","fبدون ")))))</f>
        <v>#REF!</v>
      </c>
      <c r="M421" s="5"/>
      <c r="N421" s="5">
        <f t="shared" si="86"/>
        <v>9.6599531615925063</v>
      </c>
      <c r="O421" s="5">
        <f t="shared" si="82"/>
        <v>9.6599531615925063</v>
      </c>
      <c r="P421" s="6">
        <v>8</v>
      </c>
      <c r="Q421" s="4"/>
      <c r="R421" s="4"/>
      <c r="S421" s="12"/>
      <c r="T421" s="7">
        <v>1700</v>
      </c>
      <c r="U421" s="7">
        <f t="shared" si="83"/>
        <v>16421.920374707261</v>
      </c>
      <c r="V421" s="36">
        <f t="shared" si="87"/>
        <v>16.421920374707259</v>
      </c>
      <c r="W421" s="4"/>
    </row>
    <row r="422" spans="2:23" ht="15" customHeight="1">
      <c r="B422" s="1">
        <f t="shared" si="84"/>
        <v>1485</v>
      </c>
      <c r="C422" s="40">
        <f t="shared" si="81"/>
        <v>6.7083008066614628E-3</v>
      </c>
      <c r="D422" s="22">
        <f t="shared" si="85"/>
        <v>7</v>
      </c>
      <c r="E422" s="3">
        <v>40385</v>
      </c>
      <c r="F422" s="4">
        <v>12743</v>
      </c>
      <c r="G422" s="4">
        <v>113</v>
      </c>
      <c r="H422" s="4" t="s">
        <v>180</v>
      </c>
      <c r="I422" s="4" t="s">
        <v>21</v>
      </c>
      <c r="J422" s="4">
        <v>112</v>
      </c>
      <c r="K422" s="4">
        <v>165</v>
      </c>
      <c r="L422" s="4" t="e">
        <f>IF(K422&lt;50,"a 35-45",IF(AND(K422&gt;=50,K422&lt;=65),"b 50-65",IF(AND(K422&gt;=70,K422&lt;=100),"c 70-100",IF(AND(K422&gt;=105,K422&lt;=120),"d 105-120",IF(#REF!-250,"e 125-250","fبدون ")))))</f>
        <v>#REF!</v>
      </c>
      <c r="M422" s="5"/>
      <c r="N422" s="5">
        <f t="shared" si="86"/>
        <v>9.9618266978922723</v>
      </c>
      <c r="O422" s="5">
        <f t="shared" si="82"/>
        <v>9.9618266978922723</v>
      </c>
      <c r="P422" s="6">
        <v>9</v>
      </c>
      <c r="Q422" s="4"/>
      <c r="R422" s="4"/>
      <c r="S422" s="12"/>
      <c r="T422" s="7">
        <v>1700</v>
      </c>
      <c r="U422" s="7">
        <f t="shared" si="83"/>
        <v>16935.105386416864</v>
      </c>
      <c r="V422" s="36">
        <f t="shared" si="87"/>
        <v>16.935105386416865</v>
      </c>
      <c r="W422" s="4"/>
    </row>
    <row r="423" spans="2:23" ht="15" customHeight="1">
      <c r="B423" s="1">
        <f t="shared" si="84"/>
        <v>918</v>
      </c>
      <c r="C423" s="40">
        <f t="shared" si="81"/>
        <v>6.7083008066614628E-3</v>
      </c>
      <c r="D423" s="22">
        <f t="shared" si="85"/>
        <v>7</v>
      </c>
      <c r="E423" s="3">
        <v>40385</v>
      </c>
      <c r="F423" s="4">
        <v>12743</v>
      </c>
      <c r="G423" s="4">
        <v>113</v>
      </c>
      <c r="H423" s="4" t="s">
        <v>180</v>
      </c>
      <c r="I423" s="4" t="s">
        <v>21</v>
      </c>
      <c r="J423" s="4">
        <v>112</v>
      </c>
      <c r="K423" s="4">
        <v>153</v>
      </c>
      <c r="L423" s="4" t="e">
        <f>IF(K423&lt;50,"a 35-45",IF(AND(K423&gt;=50,K423&lt;=65),"b 50-65",IF(AND(K423&gt;=70,K423&lt;=100),"c 70-100",IF(AND(K423&gt;=105,K423&lt;=120),"d 105-120",IF(#REF!-250,"e 125-250","fبدون ")))))</f>
        <v>#REF!</v>
      </c>
      <c r="M423" s="5">
        <v>25.78</v>
      </c>
      <c r="N423" s="5">
        <f t="shared" si="86"/>
        <v>6.1582201405152235</v>
      </c>
      <c r="O423" s="5">
        <f t="shared" si="82"/>
        <v>6.1582201405152235</v>
      </c>
      <c r="P423" s="6">
        <v>6</v>
      </c>
      <c r="Q423" s="4"/>
      <c r="R423" s="4"/>
      <c r="S423" s="12"/>
      <c r="T423" s="7">
        <v>1700</v>
      </c>
      <c r="U423" s="7">
        <f t="shared" si="83"/>
        <v>10468.97423887588</v>
      </c>
      <c r="V423" s="36">
        <f t="shared" si="87"/>
        <v>10.46897423887588</v>
      </c>
      <c r="W423" s="4"/>
    </row>
    <row r="424" spans="2:23" ht="15" customHeight="1">
      <c r="B424" s="1">
        <f t="shared" ref="B424:B447" si="88">K424*P424</f>
        <v>647.64705882352939</v>
      </c>
      <c r="C424" s="40">
        <f t="shared" si="81"/>
        <v>8.5000000000000006E-3</v>
      </c>
      <c r="D424" s="22">
        <f t="shared" ref="D424:D447" si="89">MONTH(E424)</f>
        <v>7</v>
      </c>
      <c r="E424" s="3">
        <v>40385</v>
      </c>
      <c r="F424" s="4">
        <v>3843</v>
      </c>
      <c r="G424" s="4">
        <v>1470</v>
      </c>
      <c r="H424" s="4" t="s">
        <v>23</v>
      </c>
      <c r="I424" s="4" t="s">
        <v>18</v>
      </c>
      <c r="J424" s="4">
        <v>150</v>
      </c>
      <c r="K424" s="4">
        <v>165</v>
      </c>
      <c r="L424" s="4" t="e">
        <f>IF(K424&lt;50,"a 35-45",IF(AND(K424&gt;=50,K424&lt;=65),"b 50-65",IF(AND(K424&gt;=70,K424&lt;=100),"c 70-100",IF(AND(K424&gt;=105,K424&lt;=120),"d 105-120",IF(#REF!-250,"e 125-250","fبدون ")))))</f>
        <v>#REF!</v>
      </c>
      <c r="M424" s="5">
        <v>5.5049999999999999</v>
      </c>
      <c r="N424" s="5">
        <f t="shared" ref="N424:N447" si="90">IF(AND(K424&lt;&gt;"",P424&lt;&gt;""),K424*C424*P424,M424)</f>
        <v>5.5049999999999999</v>
      </c>
      <c r="O424" s="5">
        <f t="shared" si="82"/>
        <v>5.5049999999999999</v>
      </c>
      <c r="P424" s="6">
        <v>3.9251336898395719</v>
      </c>
      <c r="Q424" s="4"/>
      <c r="R424" s="4" t="s">
        <v>47</v>
      </c>
      <c r="S424" s="12"/>
      <c r="T424" s="7">
        <v>3300</v>
      </c>
      <c r="U424" s="7">
        <f t="shared" si="83"/>
        <v>18166.5</v>
      </c>
      <c r="V424" s="36">
        <f t="shared" ref="V424:V447" si="91">U424/1000</f>
        <v>18.166499999999999</v>
      </c>
      <c r="W424" s="4"/>
    </row>
    <row r="425" spans="2:23" ht="15" customHeight="1">
      <c r="B425" s="1">
        <f t="shared" si="88"/>
        <v>856.92307692307702</v>
      </c>
      <c r="C425" s="40">
        <f t="shared" si="81"/>
        <v>6.4999999999999997E-3</v>
      </c>
      <c r="D425" s="22">
        <f t="shared" si="89"/>
        <v>7</v>
      </c>
      <c r="E425" s="3">
        <v>40386</v>
      </c>
      <c r="F425" s="4">
        <v>12761</v>
      </c>
      <c r="G425" s="4">
        <v>1495</v>
      </c>
      <c r="H425" s="4" t="s">
        <v>23</v>
      </c>
      <c r="I425" s="4" t="s">
        <v>21</v>
      </c>
      <c r="J425" s="4">
        <v>112</v>
      </c>
      <c r="K425" s="4">
        <v>85</v>
      </c>
      <c r="L425" s="4" t="str">
        <f>IF(K425&lt;50,"a 35-45",IF(AND(K425&gt;=50,K425&lt;=65),"b 50-65",IF(AND(K425&gt;=70,K425&lt;=100),"c 70-100",IF(AND(K425&gt;=105,K425&lt;=120),"d 105-120",IF(#REF!-250,"e 125-250","fبدون ")))))</f>
        <v>c 70-100</v>
      </c>
      <c r="M425" s="5">
        <v>5.57</v>
      </c>
      <c r="N425" s="5">
        <f t="shared" si="90"/>
        <v>5.5700000000000012</v>
      </c>
      <c r="O425" s="5">
        <f t="shared" si="82"/>
        <v>5.57</v>
      </c>
      <c r="P425" s="6">
        <v>10.081447963800906</v>
      </c>
      <c r="Q425" s="4"/>
      <c r="R425" s="4" t="s">
        <v>35</v>
      </c>
      <c r="S425" s="12"/>
      <c r="T425" s="7">
        <v>1850</v>
      </c>
      <c r="U425" s="7">
        <f t="shared" si="83"/>
        <v>10304.5</v>
      </c>
      <c r="V425" s="36">
        <f t="shared" si="91"/>
        <v>10.304500000000001</v>
      </c>
      <c r="W425" s="4"/>
    </row>
    <row r="426" spans="2:23" ht="15" customHeight="1">
      <c r="B426" s="1">
        <f t="shared" si="88"/>
        <v>350.76923076923072</v>
      </c>
      <c r="C426" s="40">
        <f t="shared" si="81"/>
        <v>6.5000000000000006E-3</v>
      </c>
      <c r="D426" s="22">
        <f t="shared" si="89"/>
        <v>7</v>
      </c>
      <c r="E426" s="3">
        <v>40386</v>
      </c>
      <c r="F426" s="4">
        <v>12757</v>
      </c>
      <c r="G426" s="4">
        <v>1493</v>
      </c>
      <c r="H426" s="4" t="s">
        <v>23</v>
      </c>
      <c r="I426" s="4" t="s">
        <v>21</v>
      </c>
      <c r="J426" s="4">
        <v>112</v>
      </c>
      <c r="K426" s="4">
        <v>85</v>
      </c>
      <c r="L426" s="4" t="str">
        <f>IF(K426&lt;50,"a 35-45",IF(AND(K426&gt;=50,K426&lt;=65),"b 50-65",IF(AND(K426&gt;=70,K426&lt;=100),"c 70-100",IF(AND(K426&gt;=105,K426&lt;=120),"d 105-120",IF(#REF!-250,"e 125-250","fبدون ")))))</f>
        <v>c 70-100</v>
      </c>
      <c r="M426" s="5">
        <v>2.2799999999999998</v>
      </c>
      <c r="N426" s="5">
        <f t="shared" si="90"/>
        <v>2.2800000000000002</v>
      </c>
      <c r="O426" s="5">
        <f t="shared" si="82"/>
        <v>2.2799999999999998</v>
      </c>
      <c r="P426" s="6">
        <v>4.1266968325791851</v>
      </c>
      <c r="Q426" s="4"/>
      <c r="R426" s="4" t="s">
        <v>62</v>
      </c>
      <c r="S426" s="12"/>
      <c r="T426" s="7">
        <v>1900</v>
      </c>
      <c r="U426" s="7">
        <f t="shared" si="83"/>
        <v>4332</v>
      </c>
      <c r="V426" s="36">
        <f t="shared" si="91"/>
        <v>4.3319999999999999</v>
      </c>
      <c r="W426" s="4"/>
    </row>
    <row r="427" spans="2:23" ht="15" customHeight="1">
      <c r="B427" s="1">
        <f t="shared" si="88"/>
        <v>207.30769230769229</v>
      </c>
      <c r="C427" s="40">
        <f t="shared" si="81"/>
        <v>6.5000000000000006E-3</v>
      </c>
      <c r="D427" s="22">
        <f t="shared" si="89"/>
        <v>7</v>
      </c>
      <c r="E427" s="3">
        <v>40386</v>
      </c>
      <c r="F427" s="4">
        <v>12760</v>
      </c>
      <c r="G427" s="4">
        <v>1494</v>
      </c>
      <c r="H427" s="4" t="s">
        <v>23</v>
      </c>
      <c r="I427" s="4" t="s">
        <v>21</v>
      </c>
      <c r="J427" s="4">
        <v>112</v>
      </c>
      <c r="K427" s="4">
        <v>50</v>
      </c>
      <c r="L427" s="4" t="str">
        <f>IF(K427&lt;50,"a 35-45",IF(AND(K427&gt;=50,K427&lt;=65),"b 50-65",IF(AND(K427&gt;=70,K427&lt;=100),"c 70-100",IF(AND(K427&gt;=105,K427&lt;=120),"d 105-120",IF(#REF!-250,"e 125-250","fبدون ")))))</f>
        <v>b 50-65</v>
      </c>
      <c r="M427" s="5">
        <v>1.3474999999999999</v>
      </c>
      <c r="N427" s="5">
        <f t="shared" si="90"/>
        <v>1.3474999999999999</v>
      </c>
      <c r="O427" s="5">
        <f t="shared" si="82"/>
        <v>1.3474999999999999</v>
      </c>
      <c r="P427" s="6">
        <v>4.1461538461538456</v>
      </c>
      <c r="Q427" s="4"/>
      <c r="R427" s="4" t="s">
        <v>73</v>
      </c>
      <c r="S427" s="12"/>
      <c r="T427" s="7">
        <v>2000</v>
      </c>
      <c r="U427" s="7">
        <f t="shared" si="83"/>
        <v>2695</v>
      </c>
      <c r="V427" s="36">
        <f t="shared" si="91"/>
        <v>2.6949999999999998</v>
      </c>
      <c r="W427" s="4"/>
    </row>
    <row r="428" spans="2:23" ht="15" customHeight="1">
      <c r="B428" s="1">
        <f t="shared" si="88"/>
        <v>621.92307692307679</v>
      </c>
      <c r="C428" s="40">
        <f t="shared" si="81"/>
        <v>6.5000000000000006E-3</v>
      </c>
      <c r="D428" s="22">
        <f t="shared" si="89"/>
        <v>7</v>
      </c>
      <c r="E428" s="3">
        <v>40386</v>
      </c>
      <c r="F428" s="4">
        <v>12760</v>
      </c>
      <c r="G428" s="4">
        <v>1494</v>
      </c>
      <c r="H428" s="4" t="s">
        <v>23</v>
      </c>
      <c r="I428" s="4" t="s">
        <v>21</v>
      </c>
      <c r="J428" s="4">
        <v>112</v>
      </c>
      <c r="K428" s="4">
        <v>100</v>
      </c>
      <c r="L428" s="4" t="str">
        <f>IF(K428&lt;50,"a 35-45",IF(AND(K428&gt;=50,K428&lt;=65),"b 50-65",IF(AND(K428&gt;=70,K428&lt;=100),"c 70-100",IF(AND(K428&gt;=105,K428&lt;=120),"d 105-120",IF(#REF!-250,"e 125-250","fبدون ")))))</f>
        <v>c 70-100</v>
      </c>
      <c r="M428" s="5">
        <v>4.0424999999999995</v>
      </c>
      <c r="N428" s="5">
        <f t="shared" si="90"/>
        <v>4.0424999999999995</v>
      </c>
      <c r="O428" s="5">
        <f t="shared" si="82"/>
        <v>4.0424999999999995</v>
      </c>
      <c r="P428" s="6">
        <v>6.2192307692307685</v>
      </c>
      <c r="Q428" s="4"/>
      <c r="R428" s="4" t="s">
        <v>73</v>
      </c>
      <c r="S428" s="12"/>
      <c r="T428" s="7">
        <v>2000</v>
      </c>
      <c r="U428" s="7">
        <f t="shared" si="83"/>
        <v>8084.9999999999991</v>
      </c>
      <c r="V428" s="36">
        <f t="shared" si="91"/>
        <v>8.0849999999999991</v>
      </c>
      <c r="W428" s="4"/>
    </row>
    <row r="429" spans="2:23" ht="15" customHeight="1">
      <c r="B429" s="1">
        <f t="shared" si="88"/>
        <v>282.1501014198783</v>
      </c>
      <c r="C429" s="40">
        <f t="shared" si="81"/>
        <v>8.5000000000000006E-3</v>
      </c>
      <c r="D429" s="22">
        <f t="shared" si="89"/>
        <v>7</v>
      </c>
      <c r="E429" s="3">
        <v>40386</v>
      </c>
      <c r="F429" s="4">
        <v>3852</v>
      </c>
      <c r="G429" s="4">
        <v>1490</v>
      </c>
      <c r="H429" s="4" t="s">
        <v>23</v>
      </c>
      <c r="I429" s="4" t="s">
        <v>18</v>
      </c>
      <c r="J429" s="4">
        <v>150</v>
      </c>
      <c r="K429" s="4">
        <v>130</v>
      </c>
      <c r="L429" s="4" t="e">
        <f>IF(K429&lt;50,"a 35-45",IF(AND(K429&gt;=50,K429&lt;=65),"b 50-65",IF(AND(K429&gt;=70,K429&lt;=100),"c 70-100",IF(AND(K429&gt;=105,K429&lt;=120),"d 105-120",IF(#REF!-250,"e 125-250","fبدون ")))))</f>
        <v>#REF!</v>
      </c>
      <c r="M429" s="5">
        <v>2.3982758620689655</v>
      </c>
      <c r="N429" s="5">
        <f t="shared" si="90"/>
        <v>2.3982758620689655</v>
      </c>
      <c r="O429" s="5">
        <f t="shared" si="82"/>
        <v>2.3982758620689655</v>
      </c>
      <c r="P429" s="6">
        <v>2.1703853955375254</v>
      </c>
      <c r="Q429" s="4"/>
      <c r="R429" s="4" t="s">
        <v>60</v>
      </c>
      <c r="S429" s="12"/>
      <c r="T429" s="7">
        <v>3100</v>
      </c>
      <c r="U429" s="7">
        <f t="shared" si="83"/>
        <v>7434.6551724137926</v>
      </c>
      <c r="V429" s="36">
        <f t="shared" si="91"/>
        <v>7.4346551724137928</v>
      </c>
      <c r="W429" s="4"/>
    </row>
    <row r="430" spans="2:23" ht="15" customHeight="1">
      <c r="B430" s="1">
        <f t="shared" si="88"/>
        <v>347.26166328600402</v>
      </c>
      <c r="C430" s="40">
        <f t="shared" si="81"/>
        <v>8.5000000000000006E-3</v>
      </c>
      <c r="D430" s="22">
        <f t="shared" si="89"/>
        <v>7</v>
      </c>
      <c r="E430" s="3">
        <v>40386</v>
      </c>
      <c r="F430" s="4">
        <v>3852</v>
      </c>
      <c r="G430" s="4">
        <v>1490</v>
      </c>
      <c r="H430" s="4" t="s">
        <v>23</v>
      </c>
      <c r="I430" s="4" t="s">
        <v>18</v>
      </c>
      <c r="J430" s="4">
        <v>150</v>
      </c>
      <c r="K430" s="4">
        <v>160</v>
      </c>
      <c r="L430" s="4" t="e">
        <f>IF(K430&lt;50,"a 35-45",IF(AND(K430&gt;=50,K430&lt;=65),"b 50-65",IF(AND(K430&gt;=70,K430&lt;=100),"c 70-100",IF(AND(K430&gt;=105,K430&lt;=120),"d 105-120",IF(#REF!-250,"e 125-250","fبدون ")))))</f>
        <v>#REF!</v>
      </c>
      <c r="M430" s="5">
        <v>2.9517241379310342</v>
      </c>
      <c r="N430" s="5">
        <f t="shared" si="90"/>
        <v>2.9517241379310342</v>
      </c>
      <c r="O430" s="5">
        <f t="shared" si="82"/>
        <v>2.9517241379310342</v>
      </c>
      <c r="P430" s="6">
        <v>2.170385395537525</v>
      </c>
      <c r="Q430" s="4"/>
      <c r="R430" s="4" t="s">
        <v>60</v>
      </c>
      <c r="S430" s="12"/>
      <c r="T430" s="7">
        <v>3100</v>
      </c>
      <c r="U430" s="7">
        <f t="shared" si="83"/>
        <v>9150.3448275862065</v>
      </c>
      <c r="V430" s="36">
        <f t="shared" si="91"/>
        <v>9.1503448275862063</v>
      </c>
      <c r="W430" s="4"/>
    </row>
    <row r="431" spans="2:23" ht="15" customHeight="1">
      <c r="B431" s="1">
        <f t="shared" si="88"/>
        <v>317.64705882352945</v>
      </c>
      <c r="C431" s="40">
        <f t="shared" si="81"/>
        <v>8.4999999999999989E-3</v>
      </c>
      <c r="D431" s="22">
        <f t="shared" si="89"/>
        <v>7</v>
      </c>
      <c r="E431" s="3">
        <v>40386</v>
      </c>
      <c r="F431" s="4">
        <v>3853</v>
      </c>
      <c r="G431" s="4">
        <v>1491</v>
      </c>
      <c r="H431" s="4" t="s">
        <v>23</v>
      </c>
      <c r="I431" s="4" t="s">
        <v>18</v>
      </c>
      <c r="J431" s="4">
        <v>150</v>
      </c>
      <c r="K431" s="4">
        <v>153</v>
      </c>
      <c r="L431" s="4" t="e">
        <f>IF(K431&lt;50,"a 35-45",IF(AND(K431&gt;=50,K431&lt;=65),"b 50-65",IF(AND(K431&gt;=70,K431&lt;=100),"c 70-100",IF(AND(K431&gt;=105,K431&lt;=120),"d 105-120",IF(#REF!-250,"e 125-250","fبدون ")))))</f>
        <v>#REF!</v>
      </c>
      <c r="M431" s="5">
        <v>2.7</v>
      </c>
      <c r="N431" s="5">
        <f t="shared" si="90"/>
        <v>2.6999999999999997</v>
      </c>
      <c r="O431" s="5">
        <f t="shared" si="82"/>
        <v>2.7</v>
      </c>
      <c r="P431" s="6">
        <v>2.0761245674740487</v>
      </c>
      <c r="Q431" s="4"/>
      <c r="R431" s="4" t="s">
        <v>191</v>
      </c>
      <c r="S431" s="12"/>
      <c r="T431" s="7">
        <v>3150</v>
      </c>
      <c r="U431" s="7">
        <f t="shared" si="83"/>
        <v>8505</v>
      </c>
      <c r="V431" s="36">
        <f t="shared" si="91"/>
        <v>8.5050000000000008</v>
      </c>
      <c r="W431" s="4"/>
    </row>
    <row r="432" spans="2:23" ht="15" customHeight="1">
      <c r="B432" s="1">
        <f t="shared" si="88"/>
        <v>285.88235294117652</v>
      </c>
      <c r="C432" s="40">
        <f t="shared" si="81"/>
        <v>8.4999999999999989E-3</v>
      </c>
      <c r="D432" s="22">
        <f t="shared" si="89"/>
        <v>7</v>
      </c>
      <c r="E432" s="3">
        <v>40386</v>
      </c>
      <c r="F432" s="4">
        <v>3853</v>
      </c>
      <c r="G432" s="4">
        <v>1492</v>
      </c>
      <c r="H432" s="4" t="s">
        <v>23</v>
      </c>
      <c r="I432" s="4" t="s">
        <v>18</v>
      </c>
      <c r="J432" s="4">
        <v>140</v>
      </c>
      <c r="K432" s="4">
        <v>130</v>
      </c>
      <c r="L432" s="4" t="e">
        <f>IF(K432&lt;50,"a 35-45",IF(AND(K432&gt;=50,K432&lt;=65),"b 50-65",IF(AND(K432&gt;=70,K432&lt;=100),"c 70-100",IF(AND(K432&gt;=105,K432&lt;=120),"d 105-120",IF(#REF!-250,"e 125-250","fبدون ")))))</f>
        <v>#REF!</v>
      </c>
      <c r="M432" s="5">
        <v>2.4300000000000002</v>
      </c>
      <c r="N432" s="5">
        <f t="shared" si="90"/>
        <v>2.4299999999999997</v>
      </c>
      <c r="O432" s="5">
        <f t="shared" si="82"/>
        <v>2.4300000000000002</v>
      </c>
      <c r="P432" s="6">
        <v>2.1990950226244346</v>
      </c>
      <c r="Q432" s="4"/>
      <c r="R432" s="4" t="s">
        <v>191</v>
      </c>
      <c r="S432" s="12"/>
      <c r="T432" s="7">
        <v>3200</v>
      </c>
      <c r="U432" s="7">
        <f t="shared" si="83"/>
        <v>7776.0000000000009</v>
      </c>
      <c r="V432" s="36">
        <f t="shared" si="91"/>
        <v>7.7760000000000007</v>
      </c>
      <c r="W432" s="4"/>
    </row>
    <row r="433" spans="2:23" ht="15" customHeight="1">
      <c r="B433" s="1">
        <f t="shared" si="88"/>
        <v>607.50000000000011</v>
      </c>
      <c r="C433" s="40">
        <f t="shared" si="81"/>
        <v>8.0000000000000019E-3</v>
      </c>
      <c r="D433" s="22">
        <f t="shared" si="89"/>
        <v>7</v>
      </c>
      <c r="E433" s="3">
        <v>40386</v>
      </c>
      <c r="F433" s="4">
        <v>3848</v>
      </c>
      <c r="G433" s="4">
        <v>1482</v>
      </c>
      <c r="H433" s="4" t="s">
        <v>175</v>
      </c>
      <c r="I433" s="4" t="s">
        <v>17</v>
      </c>
      <c r="J433" s="4">
        <v>150</v>
      </c>
      <c r="K433" s="4">
        <v>120</v>
      </c>
      <c r="L433" s="4" t="str">
        <f>IF(K433&lt;50,"a 35-45",IF(AND(K433&gt;=50,K433&lt;=65),"b 50-65",IF(AND(K433&gt;=70,K433&lt;=100),"c 70-100",IF(AND(K433&gt;=105,K433&lt;=120),"d 105-120",IF(#REF!-250,"e 125-250","fبدون ")))))</f>
        <v>d 105-120</v>
      </c>
      <c r="M433" s="5">
        <v>4.8600000000000003</v>
      </c>
      <c r="N433" s="5">
        <f t="shared" si="90"/>
        <v>4.8600000000000021</v>
      </c>
      <c r="O433" s="5">
        <f t="shared" si="82"/>
        <v>4.8600000000000003</v>
      </c>
      <c r="P433" s="6">
        <v>5.0625000000000009</v>
      </c>
      <c r="Q433" s="4"/>
      <c r="R433" s="4"/>
      <c r="S433" s="12"/>
      <c r="T433" s="7">
        <v>2150</v>
      </c>
      <c r="U433" s="7">
        <f t="shared" si="83"/>
        <v>10449</v>
      </c>
      <c r="V433" s="36">
        <f t="shared" si="91"/>
        <v>10.449</v>
      </c>
      <c r="W433" s="4"/>
    </row>
    <row r="434" spans="2:23" ht="15" customHeight="1">
      <c r="B434" s="1">
        <f t="shared" si="88"/>
        <v>253.67647058823528</v>
      </c>
      <c r="C434" s="40">
        <f t="shared" si="81"/>
        <v>8.0000000000000019E-3</v>
      </c>
      <c r="D434" s="22">
        <f t="shared" si="89"/>
        <v>7</v>
      </c>
      <c r="E434" s="3">
        <v>40386</v>
      </c>
      <c r="F434" s="4">
        <v>3848</v>
      </c>
      <c r="G434" s="4">
        <v>1482</v>
      </c>
      <c r="H434" s="4" t="s">
        <v>175</v>
      </c>
      <c r="I434" s="4" t="s">
        <v>17</v>
      </c>
      <c r="J434" s="4">
        <v>150</v>
      </c>
      <c r="K434" s="4">
        <v>125</v>
      </c>
      <c r="L434" s="4" t="e">
        <f>IF(K434&lt;50,"a 35-45",IF(AND(K434&gt;=50,K434&lt;=65),"b 50-65",IF(AND(K434&gt;=70,K434&lt;=100),"c 70-100",IF(AND(K434&gt;=105,K434&lt;=120),"d 105-120",IF(#REF!-250,"e 125-250","fبدون ")))))</f>
        <v>#REF!</v>
      </c>
      <c r="M434" s="5">
        <v>2.0294117647058822</v>
      </c>
      <c r="N434" s="5">
        <f t="shared" si="90"/>
        <v>2.0294117647058827</v>
      </c>
      <c r="O434" s="5">
        <f t="shared" si="82"/>
        <v>2.0294117647058822</v>
      </c>
      <c r="P434" s="6">
        <v>2.0294117647058822</v>
      </c>
      <c r="Q434" s="4"/>
      <c r="R434" s="4"/>
      <c r="S434" s="12"/>
      <c r="T434" s="7">
        <v>2150</v>
      </c>
      <c r="U434" s="7">
        <f t="shared" si="83"/>
        <v>4363.2352941176468</v>
      </c>
      <c r="V434" s="36">
        <f t="shared" si="91"/>
        <v>4.3632352941176471</v>
      </c>
      <c r="W434" s="4"/>
    </row>
    <row r="435" spans="2:23" ht="15" customHeight="1">
      <c r="B435" s="1">
        <f t="shared" si="88"/>
        <v>350.0735294117647</v>
      </c>
      <c r="C435" s="40">
        <f t="shared" si="81"/>
        <v>8.0000000000000019E-3</v>
      </c>
      <c r="D435" s="22">
        <f t="shared" si="89"/>
        <v>7</v>
      </c>
      <c r="E435" s="3">
        <v>40386</v>
      </c>
      <c r="F435" s="4">
        <v>3848</v>
      </c>
      <c r="G435" s="4">
        <v>1482</v>
      </c>
      <c r="H435" s="4" t="s">
        <v>175</v>
      </c>
      <c r="I435" s="4" t="s">
        <v>17</v>
      </c>
      <c r="J435" s="4">
        <v>150</v>
      </c>
      <c r="K435" s="4">
        <v>115</v>
      </c>
      <c r="L435" s="4" t="str">
        <f>IF(K435&lt;50,"a 35-45",IF(AND(K435&gt;=50,K435&lt;=65),"b 50-65",IF(AND(K435&gt;=70,K435&lt;=100),"c 70-100",IF(AND(K435&gt;=105,K435&lt;=120),"d 105-120",IF(#REF!-250,"e 125-250","fبدون ")))))</f>
        <v>d 105-120</v>
      </c>
      <c r="M435" s="5">
        <v>2.8005882352941178</v>
      </c>
      <c r="N435" s="5">
        <f t="shared" si="90"/>
        <v>2.8005882352941183</v>
      </c>
      <c r="O435" s="5">
        <f t="shared" si="82"/>
        <v>2.8005882352941178</v>
      </c>
      <c r="P435" s="6">
        <v>3.0441176470588234</v>
      </c>
      <c r="Q435" s="4"/>
      <c r="R435" s="4"/>
      <c r="S435" s="12"/>
      <c r="T435" s="7">
        <v>2150</v>
      </c>
      <c r="U435" s="7">
        <f t="shared" si="83"/>
        <v>6021.2647058823532</v>
      </c>
      <c r="V435" s="36">
        <f t="shared" si="91"/>
        <v>6.021264705882353</v>
      </c>
      <c r="W435" s="4"/>
    </row>
    <row r="436" spans="2:23" ht="15" customHeight="1">
      <c r="B436" s="1">
        <f t="shared" si="88"/>
        <v>534.11764705882354</v>
      </c>
      <c r="C436" s="40">
        <f t="shared" si="81"/>
        <v>8.5000000000000006E-3</v>
      </c>
      <c r="D436" s="22">
        <f t="shared" si="89"/>
        <v>7</v>
      </c>
      <c r="E436" s="3">
        <v>40386</v>
      </c>
      <c r="F436" s="4">
        <v>3848</v>
      </c>
      <c r="G436" s="4">
        <v>1483</v>
      </c>
      <c r="H436" s="4" t="s">
        <v>175</v>
      </c>
      <c r="I436" s="4" t="s">
        <v>18</v>
      </c>
      <c r="J436" s="4">
        <v>140</v>
      </c>
      <c r="K436" s="4">
        <v>70</v>
      </c>
      <c r="L436" s="4" t="str">
        <f>IF(K436&lt;50,"a 35-45",IF(AND(K436&gt;=50,K436&lt;=65),"b 50-65",IF(AND(K436&gt;=70,K436&lt;=100),"c 70-100",IF(AND(K436&gt;=105,K436&lt;=120),"d 105-120",IF(#REF!-250,"e 125-250","fبدون ")))))</f>
        <v>c 70-100</v>
      </c>
      <c r="M436" s="5">
        <v>4.54</v>
      </c>
      <c r="N436" s="5">
        <f t="shared" si="90"/>
        <v>4.5400000000000009</v>
      </c>
      <c r="O436" s="5">
        <f t="shared" si="82"/>
        <v>4.54</v>
      </c>
      <c r="P436" s="6">
        <v>7.6302521008403366</v>
      </c>
      <c r="Q436" s="4"/>
      <c r="R436" s="4"/>
      <c r="S436" s="12"/>
      <c r="T436" s="7">
        <v>3200</v>
      </c>
      <c r="U436" s="7">
        <f t="shared" si="83"/>
        <v>14528</v>
      </c>
      <c r="V436" s="36">
        <f t="shared" si="91"/>
        <v>14.528</v>
      </c>
      <c r="W436" s="4"/>
    </row>
    <row r="437" spans="2:23" ht="15" customHeight="1">
      <c r="B437" s="1">
        <f t="shared" si="88"/>
        <v>4125</v>
      </c>
      <c r="C437" s="40">
        <f t="shared" si="81"/>
        <v>6.6440983976529004E-3</v>
      </c>
      <c r="D437" s="22">
        <f t="shared" si="89"/>
        <v>7</v>
      </c>
      <c r="E437" s="3">
        <v>40386</v>
      </c>
      <c r="F437" s="4">
        <v>12756</v>
      </c>
      <c r="G437" s="4">
        <v>113</v>
      </c>
      <c r="H437" s="4" t="s">
        <v>180</v>
      </c>
      <c r="I437" s="4" t="s">
        <v>21</v>
      </c>
      <c r="J437" s="4">
        <v>112</v>
      </c>
      <c r="K437" s="4">
        <v>165</v>
      </c>
      <c r="L437" s="4" t="e">
        <f>IF(K437&lt;50,"a 35-45",IF(AND(K437&gt;=50,K437&lt;=65),"b 50-65",IF(AND(K437&gt;=70,K437&lt;=100),"c 70-100",IF(AND(K437&gt;=105,K437&lt;=120),"d 105-120",IF(#REF!-250,"e 125-250","fبدون ")))))</f>
        <v>#REF!</v>
      </c>
      <c r="M437" s="5"/>
      <c r="N437" s="5">
        <f t="shared" si="90"/>
        <v>27.40690589031821</v>
      </c>
      <c r="O437" s="5">
        <f t="shared" si="82"/>
        <v>27.40690589031821</v>
      </c>
      <c r="P437" s="6">
        <v>25</v>
      </c>
      <c r="Q437" s="4"/>
      <c r="R437" s="4"/>
      <c r="S437" s="12"/>
      <c r="T437" s="7">
        <v>1700</v>
      </c>
      <c r="U437" s="7">
        <f t="shared" si="83"/>
        <v>46591.740013540955</v>
      </c>
      <c r="V437" s="36">
        <f t="shared" si="91"/>
        <v>46.591740013540957</v>
      </c>
      <c r="W437" s="4"/>
    </row>
    <row r="438" spans="2:23" ht="15" customHeight="1">
      <c r="B438" s="1">
        <f t="shared" si="88"/>
        <v>306</v>
      </c>
      <c r="C438" s="40">
        <f t="shared" si="81"/>
        <v>6.6440983976529004E-3</v>
      </c>
      <c r="D438" s="22">
        <f t="shared" si="89"/>
        <v>7</v>
      </c>
      <c r="E438" s="3">
        <v>40386</v>
      </c>
      <c r="F438" s="4">
        <v>12756</v>
      </c>
      <c r="G438" s="4">
        <v>113</v>
      </c>
      <c r="H438" s="4" t="s">
        <v>180</v>
      </c>
      <c r="I438" s="4" t="s">
        <v>21</v>
      </c>
      <c r="J438" s="4">
        <v>112</v>
      </c>
      <c r="K438" s="4">
        <v>153</v>
      </c>
      <c r="L438" s="4" t="e">
        <f>IF(K438&lt;50,"a 35-45",IF(AND(K438&gt;=50,K438&lt;=65),"b 50-65",IF(AND(K438&gt;=70,K438&lt;=100),"c 70-100",IF(AND(K438&gt;=105,K438&lt;=120),"d 105-120",IF(#REF!-250,"e 125-250","fبدون ")))))</f>
        <v>#REF!</v>
      </c>
      <c r="M438" s="5">
        <v>29.44</v>
      </c>
      <c r="N438" s="5">
        <f t="shared" si="90"/>
        <v>2.0330941096817874</v>
      </c>
      <c r="O438" s="5">
        <f t="shared" si="82"/>
        <v>2.0330941096817874</v>
      </c>
      <c r="P438" s="6">
        <v>2</v>
      </c>
      <c r="Q438" s="4"/>
      <c r="R438" s="4"/>
      <c r="S438" s="12"/>
      <c r="T438" s="7">
        <v>1700</v>
      </c>
      <c r="U438" s="7">
        <f t="shared" si="83"/>
        <v>3456.2599864590384</v>
      </c>
      <c r="V438" s="36">
        <f t="shared" si="91"/>
        <v>3.4562599864590382</v>
      </c>
      <c r="W438" s="4"/>
    </row>
    <row r="439" spans="2:23" ht="15" customHeight="1">
      <c r="B439" s="1">
        <f t="shared" si="88"/>
        <v>3759.2982034488969</v>
      </c>
      <c r="C439" s="40">
        <f t="shared" si="81"/>
        <v>8.5000000000000006E-3</v>
      </c>
      <c r="D439" s="22">
        <f t="shared" si="89"/>
        <v>7</v>
      </c>
      <c r="E439" s="3">
        <v>40386</v>
      </c>
      <c r="F439" s="4">
        <v>3849</v>
      </c>
      <c r="G439" s="4">
        <v>1486</v>
      </c>
      <c r="H439" s="4" t="s">
        <v>179</v>
      </c>
      <c r="I439" s="4" t="s">
        <v>18</v>
      </c>
      <c r="J439" s="4">
        <v>150</v>
      </c>
      <c r="K439" s="4">
        <v>140</v>
      </c>
      <c r="L439" s="4" t="e">
        <f>IF(K439&lt;50,"a 35-45",IF(AND(K439&gt;=50,K439&lt;=65),"b 50-65",IF(AND(K439&gt;=70,K439&lt;=100),"c 70-100",IF(AND(K439&gt;=105,K439&lt;=120),"d 105-120",IF(#REF!-250,"e 125-250","fبدون ")))))</f>
        <v>#REF!</v>
      </c>
      <c r="M439" s="5">
        <v>31.954034729315623</v>
      </c>
      <c r="N439" s="5">
        <f t="shared" si="90"/>
        <v>31.954034729315627</v>
      </c>
      <c r="O439" s="5">
        <f t="shared" si="82"/>
        <v>31.954034729315623</v>
      </c>
      <c r="P439" s="6">
        <v>26.852130024634977</v>
      </c>
      <c r="Q439" s="4"/>
      <c r="R439" s="4"/>
      <c r="S439" s="12"/>
      <c r="T439" s="7">
        <v>3100</v>
      </c>
      <c r="U439" s="7">
        <f t="shared" si="83"/>
        <v>99057.507660878429</v>
      </c>
      <c r="V439" s="36">
        <f t="shared" si="91"/>
        <v>99.057507660878429</v>
      </c>
      <c r="W439" s="4"/>
    </row>
    <row r="440" spans="2:23" ht="15" customHeight="1">
      <c r="B440" s="1">
        <f t="shared" si="88"/>
        <v>1498.3488553746322</v>
      </c>
      <c r="C440" s="40">
        <f t="shared" si="81"/>
        <v>8.4999999999999989E-3</v>
      </c>
      <c r="D440" s="22">
        <f t="shared" si="89"/>
        <v>7</v>
      </c>
      <c r="E440" s="3">
        <v>40386</v>
      </c>
      <c r="F440" s="4">
        <v>3849</v>
      </c>
      <c r="G440" s="4">
        <v>1486</v>
      </c>
      <c r="H440" s="4" t="s">
        <v>179</v>
      </c>
      <c r="I440" s="4" t="s">
        <v>18</v>
      </c>
      <c r="J440" s="4">
        <v>140</v>
      </c>
      <c r="K440" s="4">
        <v>155</v>
      </c>
      <c r="L440" s="4" t="e">
        <f>IF(K440&lt;50,"a 35-45",IF(AND(K440&gt;=50,K440&lt;=65),"b 50-65",IF(AND(K440&gt;=70,K440&lt;=100),"c 70-100",IF(AND(K440&gt;=105,K440&lt;=120),"d 105-120",IF(#REF!-250,"e 125-250","fبدون ")))))</f>
        <v>#REF!</v>
      </c>
      <c r="M440" s="5">
        <v>12.735965270684371</v>
      </c>
      <c r="N440" s="5">
        <f t="shared" si="90"/>
        <v>12.735965270684371</v>
      </c>
      <c r="O440" s="5">
        <f t="shared" si="82"/>
        <v>12.735965270684371</v>
      </c>
      <c r="P440" s="6">
        <v>9.6667668088685943</v>
      </c>
      <c r="Q440" s="4"/>
      <c r="R440" s="4"/>
      <c r="S440" s="12"/>
      <c r="T440" s="7">
        <v>3100</v>
      </c>
      <c r="U440" s="7">
        <f t="shared" si="83"/>
        <v>39481.492339121549</v>
      </c>
      <c r="V440" s="36">
        <f t="shared" si="91"/>
        <v>39.481492339121552</v>
      </c>
      <c r="W440" s="4"/>
    </row>
    <row r="441" spans="2:23" ht="15" customHeight="1">
      <c r="B441" s="1">
        <f t="shared" si="88"/>
        <v>691.25</v>
      </c>
      <c r="C441" s="40">
        <f t="shared" si="81"/>
        <v>8.0000000000000002E-3</v>
      </c>
      <c r="D441" s="22">
        <f t="shared" si="89"/>
        <v>7</v>
      </c>
      <c r="E441" s="3">
        <v>40387</v>
      </c>
      <c r="F441" s="4">
        <v>3860</v>
      </c>
      <c r="G441" s="4">
        <v>1506</v>
      </c>
      <c r="H441" s="4" t="s">
        <v>178</v>
      </c>
      <c r="I441" s="4" t="s">
        <v>17</v>
      </c>
      <c r="J441" s="4">
        <v>150</v>
      </c>
      <c r="K441" s="4">
        <v>80</v>
      </c>
      <c r="L441" s="4" t="str">
        <f>IF(K441&lt;50,"a 35-45",IF(AND(K441&gt;=50,K441&lt;=65),"b 50-65",IF(AND(K441&gt;=70,K441&lt;=100),"c 70-100",IF(AND(K441&gt;=105,K441&lt;=120),"d 105-120",IF(#REF!-250,"e 125-250","fبدون ")))))</f>
        <v>c 70-100</v>
      </c>
      <c r="M441" s="5">
        <v>5.53</v>
      </c>
      <c r="N441" s="5">
        <f t="shared" si="90"/>
        <v>5.53</v>
      </c>
      <c r="O441" s="5">
        <f t="shared" si="82"/>
        <v>5.53</v>
      </c>
      <c r="P441" s="6">
        <v>8.640625</v>
      </c>
      <c r="Q441" s="4"/>
      <c r="R441" s="4"/>
      <c r="S441" s="12"/>
      <c r="T441" s="7">
        <v>2200</v>
      </c>
      <c r="U441" s="7">
        <f t="shared" si="83"/>
        <v>12166</v>
      </c>
      <c r="V441" s="36">
        <f t="shared" si="91"/>
        <v>12.166</v>
      </c>
      <c r="W441" s="4"/>
    </row>
    <row r="442" spans="2:23" ht="15" customHeight="1">
      <c r="B442" s="1">
        <f t="shared" si="88"/>
        <v>302.5</v>
      </c>
      <c r="C442" s="40">
        <f t="shared" si="81"/>
        <v>8.0000000000000002E-3</v>
      </c>
      <c r="D442" s="22">
        <f t="shared" si="89"/>
        <v>7</v>
      </c>
      <c r="E442" s="3">
        <v>40387</v>
      </c>
      <c r="F442" s="4">
        <v>3860</v>
      </c>
      <c r="G442" s="4">
        <v>1506</v>
      </c>
      <c r="H442" s="4" t="s">
        <v>178</v>
      </c>
      <c r="I442" s="4" t="s">
        <v>17</v>
      </c>
      <c r="J442" s="4">
        <v>150</v>
      </c>
      <c r="K442" s="4">
        <v>80</v>
      </c>
      <c r="L442" s="4" t="str">
        <f>IF(K442&lt;50,"a 35-45",IF(AND(K442&gt;=50,K442&lt;=65),"b 50-65",IF(AND(K442&gt;=70,K442&lt;=100),"c 70-100",IF(AND(K442&gt;=105,K442&lt;=120),"d 105-120",IF(#REF!-250,"e 125-250","fبدون ")))))</f>
        <v>c 70-100</v>
      </c>
      <c r="M442" s="5">
        <v>2.42</v>
      </c>
      <c r="N442" s="5">
        <f t="shared" si="90"/>
        <v>2.42</v>
      </c>
      <c r="O442" s="5">
        <f t="shared" si="82"/>
        <v>2.42</v>
      </c>
      <c r="P442" s="6">
        <v>3.78125</v>
      </c>
      <c r="Q442" s="4"/>
      <c r="R442" s="4"/>
      <c r="S442" s="12"/>
      <c r="T442" s="7">
        <v>2200</v>
      </c>
      <c r="U442" s="7">
        <f t="shared" si="83"/>
        <v>5324</v>
      </c>
      <c r="V442" s="36">
        <f t="shared" si="91"/>
        <v>5.3239999999999998</v>
      </c>
      <c r="W442" s="4"/>
    </row>
    <row r="443" spans="2:23" ht="15" customHeight="1">
      <c r="B443" s="1">
        <f t="shared" si="88"/>
        <v>190.76923076923077</v>
      </c>
      <c r="C443" s="40">
        <f t="shared" si="81"/>
        <v>6.4999999999999997E-3</v>
      </c>
      <c r="D443" s="22">
        <f t="shared" si="89"/>
        <v>7</v>
      </c>
      <c r="E443" s="3">
        <v>40387</v>
      </c>
      <c r="F443" s="4">
        <v>12769</v>
      </c>
      <c r="G443" s="4">
        <v>1502</v>
      </c>
      <c r="H443" s="4" t="s">
        <v>29</v>
      </c>
      <c r="I443" s="4" t="s">
        <v>21</v>
      </c>
      <c r="J443" s="4">
        <v>112</v>
      </c>
      <c r="K443" s="4">
        <v>45</v>
      </c>
      <c r="L443" s="4" t="str">
        <f>IF(K443&lt;50,"a 35-45",IF(AND(K443&gt;=50,K443&lt;=65),"b 50-65",IF(AND(K443&gt;=70,K443&lt;=100),"c 70-100",IF(AND(K443&gt;=105,K443&lt;=120),"d 105-120",IF(#REF!-250,"e 125-250","fبدون ")))))</f>
        <v>a 35-45</v>
      </c>
      <c r="M443" s="5">
        <v>1.24</v>
      </c>
      <c r="N443" s="5">
        <f t="shared" si="90"/>
        <v>1.24</v>
      </c>
      <c r="O443" s="5">
        <f t="shared" si="82"/>
        <v>1.24</v>
      </c>
      <c r="P443" s="6">
        <v>4.2393162393162394</v>
      </c>
      <c r="Q443" s="4" t="s">
        <v>30</v>
      </c>
      <c r="R443" s="4" t="s">
        <v>22</v>
      </c>
      <c r="S443" s="12"/>
      <c r="T443" s="7">
        <v>1363.6362999999999</v>
      </c>
      <c r="U443" s="7">
        <f t="shared" si="83"/>
        <v>1690.9090119999998</v>
      </c>
      <c r="V443" s="36">
        <f t="shared" si="91"/>
        <v>1.6909090119999999</v>
      </c>
      <c r="W443" s="4"/>
    </row>
    <row r="444" spans="2:23" ht="15" customHeight="1">
      <c r="B444" s="1">
        <f t="shared" si="88"/>
        <v>311.76470588235298</v>
      </c>
      <c r="C444" s="40">
        <f t="shared" si="81"/>
        <v>8.4999999999999989E-3</v>
      </c>
      <c r="D444" s="22">
        <f t="shared" si="89"/>
        <v>7</v>
      </c>
      <c r="E444" s="3">
        <v>40387</v>
      </c>
      <c r="F444" s="4">
        <v>3864</v>
      </c>
      <c r="G444" s="4">
        <v>1509</v>
      </c>
      <c r="H444" s="4" t="s">
        <v>29</v>
      </c>
      <c r="I444" s="4" t="s">
        <v>18</v>
      </c>
      <c r="J444" s="4">
        <v>150</v>
      </c>
      <c r="K444" s="4">
        <v>150</v>
      </c>
      <c r="L444" s="4" t="e">
        <f>IF(K444&lt;50,"a 35-45",IF(AND(K444&gt;=50,K444&lt;=65),"b 50-65",IF(AND(K444&gt;=70,K444&lt;=100),"c 70-100",IF(AND(K444&gt;=105,K444&lt;=120),"d 105-120",IF(#REF!-250,"e 125-250","fبدون ")))))</f>
        <v>#REF!</v>
      </c>
      <c r="M444" s="5">
        <v>2.65</v>
      </c>
      <c r="N444" s="5">
        <f t="shared" si="90"/>
        <v>2.65</v>
      </c>
      <c r="O444" s="5">
        <f t="shared" si="82"/>
        <v>2.65</v>
      </c>
      <c r="P444" s="6">
        <v>2.0784313725490198</v>
      </c>
      <c r="Q444" s="4" t="s">
        <v>30</v>
      </c>
      <c r="R444" s="4" t="s">
        <v>60</v>
      </c>
      <c r="S444" s="12"/>
      <c r="T444" s="7">
        <v>2800</v>
      </c>
      <c r="U444" s="7">
        <f t="shared" si="83"/>
        <v>7420</v>
      </c>
      <c r="V444" s="36">
        <f t="shared" si="91"/>
        <v>7.42</v>
      </c>
      <c r="W444" s="4"/>
    </row>
    <row r="445" spans="2:23" ht="15" customHeight="1">
      <c r="B445" s="1">
        <f t="shared" si="88"/>
        <v>287.05882352941177</v>
      </c>
      <c r="C445" s="40">
        <f t="shared" si="81"/>
        <v>8.4999999999999989E-3</v>
      </c>
      <c r="D445" s="22">
        <f t="shared" si="89"/>
        <v>7</v>
      </c>
      <c r="E445" s="3">
        <v>40387</v>
      </c>
      <c r="F445" s="4">
        <v>3864</v>
      </c>
      <c r="G445" s="4">
        <v>1508</v>
      </c>
      <c r="H445" s="4" t="s">
        <v>23</v>
      </c>
      <c r="I445" s="4" t="s">
        <v>18</v>
      </c>
      <c r="J445" s="4">
        <v>140</v>
      </c>
      <c r="K445" s="4">
        <v>130</v>
      </c>
      <c r="L445" s="4" t="e">
        <f>IF(K445&lt;50,"a 35-45",IF(AND(K445&gt;=50,K445&lt;=65),"b 50-65",IF(AND(K445&gt;=70,K445&lt;=100),"c 70-100",IF(AND(K445&gt;=105,K445&lt;=120),"d 105-120",IF(#REF!-250,"e 125-250","fبدون ")))))</f>
        <v>#REF!</v>
      </c>
      <c r="M445" s="5">
        <v>2.44</v>
      </c>
      <c r="N445" s="5">
        <f t="shared" si="90"/>
        <v>2.4399999999999995</v>
      </c>
      <c r="O445" s="5">
        <f t="shared" si="82"/>
        <v>2.44</v>
      </c>
      <c r="P445" s="6">
        <v>2.2081447963800906</v>
      </c>
      <c r="Q445" s="4"/>
      <c r="R445" s="4" t="s">
        <v>60</v>
      </c>
      <c r="S445" s="12"/>
      <c r="T445" s="7">
        <v>3100</v>
      </c>
      <c r="U445" s="7">
        <f t="shared" si="83"/>
        <v>7564</v>
      </c>
      <c r="V445" s="36">
        <f t="shared" si="91"/>
        <v>7.5640000000000001</v>
      </c>
      <c r="W445" s="4"/>
    </row>
    <row r="446" spans="2:23" ht="15" customHeight="1">
      <c r="B446" s="1">
        <f t="shared" si="88"/>
        <v>139.34640522875816</v>
      </c>
      <c r="C446" s="40">
        <f t="shared" si="81"/>
        <v>8.5000000000000006E-3</v>
      </c>
      <c r="D446" s="22">
        <f t="shared" si="89"/>
        <v>7</v>
      </c>
      <c r="E446" s="3">
        <v>40387</v>
      </c>
      <c r="F446" s="4">
        <v>3855</v>
      </c>
      <c r="G446" s="4">
        <v>1505</v>
      </c>
      <c r="H446" s="4" t="s">
        <v>23</v>
      </c>
      <c r="I446" s="4" t="s">
        <v>18</v>
      </c>
      <c r="J446" s="4">
        <v>140</v>
      </c>
      <c r="K446" s="4">
        <v>65</v>
      </c>
      <c r="L446" s="4" t="str">
        <f>IF(K446&lt;50,"a 35-45",IF(AND(K446&gt;=50,K446&lt;=65),"b 50-65",IF(AND(K446&gt;=70,K446&lt;=100),"c 70-100",IF(AND(K446&gt;=105,K446&lt;=120),"d 105-120",IF(#REF!-250,"e 125-250","fبدون ")))))</f>
        <v>b 50-65</v>
      </c>
      <c r="M446" s="5">
        <v>1.1844444444444444</v>
      </c>
      <c r="N446" s="5">
        <f t="shared" si="90"/>
        <v>1.1844444444444444</v>
      </c>
      <c r="O446" s="5">
        <f t="shared" si="82"/>
        <v>1.1844444444444444</v>
      </c>
      <c r="P446" s="6">
        <v>2.1437908496732025</v>
      </c>
      <c r="Q446" s="4"/>
      <c r="R446" s="4" t="s">
        <v>35</v>
      </c>
      <c r="S446" s="12"/>
      <c r="T446" s="7">
        <v>3200</v>
      </c>
      <c r="U446" s="7">
        <f t="shared" si="83"/>
        <v>3790.2222222222222</v>
      </c>
      <c r="V446" s="36">
        <f t="shared" si="91"/>
        <v>3.7902222222222224</v>
      </c>
      <c r="W446" s="4"/>
    </row>
    <row r="447" spans="2:23" ht="15" customHeight="1">
      <c r="B447" s="1">
        <f t="shared" si="88"/>
        <v>150.06535947712419</v>
      </c>
      <c r="C447" s="40">
        <f t="shared" si="81"/>
        <v>8.5000000000000006E-3</v>
      </c>
      <c r="D447" s="22">
        <f t="shared" si="89"/>
        <v>7</v>
      </c>
      <c r="E447" s="3">
        <v>40387</v>
      </c>
      <c r="F447" s="4">
        <v>3855</v>
      </c>
      <c r="G447" s="4">
        <v>1505</v>
      </c>
      <c r="H447" s="4" t="s">
        <v>23</v>
      </c>
      <c r="I447" s="4" t="s">
        <v>18</v>
      </c>
      <c r="J447" s="4">
        <v>140</v>
      </c>
      <c r="K447" s="4">
        <v>70</v>
      </c>
      <c r="L447" s="4" t="str">
        <f>IF(K447&lt;50,"a 35-45",IF(AND(K447&gt;=50,K447&lt;=65),"b 50-65",IF(AND(K447&gt;=70,K447&lt;=100),"c 70-100",IF(AND(K447&gt;=105,K447&lt;=120),"d 105-120",IF(#REF!-250,"e 125-250","fبدون ")))))</f>
        <v>c 70-100</v>
      </c>
      <c r="M447" s="5">
        <v>1.2755555555555556</v>
      </c>
      <c r="N447" s="5">
        <f t="shared" si="90"/>
        <v>1.2755555555555558</v>
      </c>
      <c r="O447" s="5">
        <f t="shared" si="82"/>
        <v>1.2755555555555556</v>
      </c>
      <c r="P447" s="6">
        <v>2.1437908496732025</v>
      </c>
      <c r="Q447" s="4"/>
      <c r="R447" s="4" t="s">
        <v>35</v>
      </c>
      <c r="S447" s="12"/>
      <c r="T447" s="7">
        <v>3200</v>
      </c>
      <c r="U447" s="7">
        <f t="shared" si="83"/>
        <v>4081.7777777777778</v>
      </c>
      <c r="V447" s="36">
        <f t="shared" si="91"/>
        <v>4.0817777777777779</v>
      </c>
      <c r="W447" s="4"/>
    </row>
    <row r="448" spans="2:23" ht="15" customHeight="1">
      <c r="B448" s="1">
        <f t="shared" ref="B448:B471" si="92">K448*P448</f>
        <v>533.75</v>
      </c>
      <c r="C448" s="40">
        <f t="shared" si="81"/>
        <v>8.0000000000000002E-3</v>
      </c>
      <c r="D448" s="22">
        <f t="shared" ref="D448:D471" si="93">MONTH(E448)</f>
        <v>7</v>
      </c>
      <c r="E448" s="3">
        <v>40387</v>
      </c>
      <c r="F448" s="4">
        <v>3859</v>
      </c>
      <c r="G448" s="4">
        <v>1496</v>
      </c>
      <c r="H448" s="4" t="s">
        <v>175</v>
      </c>
      <c r="I448" s="4" t="s">
        <v>17</v>
      </c>
      <c r="J448" s="4">
        <v>150</v>
      </c>
      <c r="K448" s="4">
        <v>105</v>
      </c>
      <c r="L448" s="4" t="str">
        <f>IF(K448&lt;50,"a 35-45",IF(AND(K448&gt;=50,K448&lt;=65),"b 50-65",IF(AND(K448&gt;=70,K448&lt;=100),"c 70-100",IF(AND(K448&gt;=105,K448&lt;=120),"d 105-120",IF(#REF!-250,"e 125-250","fبدون ")))))</f>
        <v>d 105-120</v>
      </c>
      <c r="M448" s="5">
        <v>4.2699999999999996</v>
      </c>
      <c r="N448" s="5">
        <f t="shared" ref="N448:N471" si="94">IF(AND(K448&lt;&gt;"",P448&lt;&gt;""),K448*C448*P448,M448)</f>
        <v>4.2699999999999996</v>
      </c>
      <c r="O448" s="5">
        <f t="shared" si="82"/>
        <v>4.2699999999999996</v>
      </c>
      <c r="P448" s="6">
        <v>5.083333333333333</v>
      </c>
      <c r="Q448" s="4"/>
      <c r="R448" s="4"/>
      <c r="S448" s="12"/>
      <c r="T448" s="7">
        <v>2150</v>
      </c>
      <c r="U448" s="7">
        <f t="shared" si="83"/>
        <v>9180.4999999999982</v>
      </c>
      <c r="V448" s="36">
        <f t="shared" ref="V448:V471" si="95">U448/1000</f>
        <v>9.1804999999999986</v>
      </c>
      <c r="W448" s="4"/>
    </row>
    <row r="449" spans="2:23" ht="15" customHeight="1">
      <c r="B449" s="1">
        <f t="shared" si="92"/>
        <v>555</v>
      </c>
      <c r="C449" s="40">
        <f t="shared" si="81"/>
        <v>8.0000000000000002E-3</v>
      </c>
      <c r="D449" s="22">
        <f t="shared" si="93"/>
        <v>7</v>
      </c>
      <c r="E449" s="3">
        <v>40387</v>
      </c>
      <c r="F449" s="4">
        <v>3859</v>
      </c>
      <c r="G449" s="4">
        <v>1496</v>
      </c>
      <c r="H449" s="4" t="s">
        <v>175</v>
      </c>
      <c r="I449" s="4" t="s">
        <v>17</v>
      </c>
      <c r="J449" s="4">
        <v>150</v>
      </c>
      <c r="K449" s="4">
        <v>115</v>
      </c>
      <c r="L449" s="4" t="str">
        <f>IF(K449&lt;50,"a 35-45",IF(AND(K449&gt;=50,K449&lt;=65),"b 50-65",IF(AND(K449&gt;=70,K449&lt;=100),"c 70-100",IF(AND(K449&gt;=105,K449&lt;=120),"d 105-120",IF(#REF!-250,"e 125-250","fبدون ")))))</f>
        <v>d 105-120</v>
      </c>
      <c r="M449" s="5">
        <v>4.4400000000000004</v>
      </c>
      <c r="N449" s="5">
        <f t="shared" si="94"/>
        <v>4.4400000000000004</v>
      </c>
      <c r="O449" s="5">
        <f t="shared" si="82"/>
        <v>4.4400000000000004</v>
      </c>
      <c r="P449" s="6">
        <v>4.8260869565217392</v>
      </c>
      <c r="Q449" s="4"/>
      <c r="R449" s="4"/>
      <c r="S449" s="12"/>
      <c r="T449" s="7">
        <v>2150</v>
      </c>
      <c r="U449" s="7">
        <f t="shared" si="83"/>
        <v>9546</v>
      </c>
      <c r="V449" s="36">
        <f t="shared" si="95"/>
        <v>9.5459999999999994</v>
      </c>
      <c r="W449" s="4"/>
    </row>
    <row r="450" spans="2:23" ht="15" customHeight="1">
      <c r="B450" s="1">
        <f t="shared" si="92"/>
        <v>2805</v>
      </c>
      <c r="C450" s="40">
        <f t="shared" si="81"/>
        <v>6.7177007789417141E-3</v>
      </c>
      <c r="D450" s="22">
        <f t="shared" si="93"/>
        <v>7</v>
      </c>
      <c r="E450" s="3">
        <v>40387</v>
      </c>
      <c r="F450" s="4">
        <v>12772</v>
      </c>
      <c r="G450" s="4">
        <v>113</v>
      </c>
      <c r="H450" s="4" t="s">
        <v>180</v>
      </c>
      <c r="I450" s="4" t="s">
        <v>21</v>
      </c>
      <c r="J450" s="4">
        <v>112</v>
      </c>
      <c r="K450" s="4">
        <v>165</v>
      </c>
      <c r="L450" s="4" t="e">
        <f>IF(K450&lt;50,"a 35-45",IF(AND(K450&gt;=50,K450&lt;=65),"b 50-65",IF(AND(K450&gt;=70,K450&lt;=100),"c 70-100",IF(AND(K450&gt;=105,K450&lt;=120),"d 105-120",IF(#REF!-250,"e 125-250","fبدون ")))))</f>
        <v>#REF!</v>
      </c>
      <c r="M450" s="5"/>
      <c r="N450" s="5">
        <f t="shared" si="94"/>
        <v>18.843150684931508</v>
      </c>
      <c r="O450" s="5">
        <f t="shared" si="82"/>
        <v>18.843150684931508</v>
      </c>
      <c r="P450" s="6">
        <v>17</v>
      </c>
      <c r="Q450" s="4"/>
      <c r="R450" s="4"/>
      <c r="S450" s="12"/>
      <c r="T450" s="7">
        <v>1700</v>
      </c>
      <c r="U450" s="7">
        <f t="shared" si="83"/>
        <v>32033.356164383564</v>
      </c>
      <c r="V450" s="36">
        <f t="shared" si="95"/>
        <v>32.033356164383562</v>
      </c>
      <c r="W450" s="4"/>
    </row>
    <row r="451" spans="2:23" ht="15" customHeight="1">
      <c r="B451" s="1">
        <f t="shared" si="92"/>
        <v>918</v>
      </c>
      <c r="C451" s="40">
        <f t="shared" si="81"/>
        <v>6.7177007789417141E-3</v>
      </c>
      <c r="D451" s="22">
        <f t="shared" si="93"/>
        <v>7</v>
      </c>
      <c r="E451" s="3">
        <v>40387</v>
      </c>
      <c r="F451" s="4">
        <v>12772</v>
      </c>
      <c r="G451" s="4">
        <v>113</v>
      </c>
      <c r="H451" s="4" t="s">
        <v>180</v>
      </c>
      <c r="I451" s="4" t="s">
        <v>21</v>
      </c>
      <c r="J451" s="4">
        <v>112</v>
      </c>
      <c r="K451" s="4">
        <v>153</v>
      </c>
      <c r="L451" s="4" t="e">
        <f>IF(K451&lt;50,"a 35-45",IF(AND(K451&gt;=50,K451&lt;=65),"b 50-65",IF(AND(K451&gt;=70,K451&lt;=100),"c 70-100",IF(AND(K451&gt;=105,K451&lt;=120),"d 105-120",IF(#REF!-250,"e 125-250","fبدون ")))))</f>
        <v>#REF!</v>
      </c>
      <c r="M451" s="5">
        <v>25.01</v>
      </c>
      <c r="N451" s="5">
        <f t="shared" si="94"/>
        <v>6.1668493150684931</v>
      </c>
      <c r="O451" s="5">
        <f t="shared" si="82"/>
        <v>6.1668493150684931</v>
      </c>
      <c r="P451" s="6">
        <v>6</v>
      </c>
      <c r="Q451" s="4"/>
      <c r="R451" s="4"/>
      <c r="S451" s="12"/>
      <c r="T451" s="7">
        <v>1700</v>
      </c>
      <c r="U451" s="7">
        <f t="shared" si="83"/>
        <v>10483.643835616438</v>
      </c>
      <c r="V451" s="36">
        <f t="shared" si="95"/>
        <v>10.483643835616437</v>
      </c>
      <c r="W451" s="4"/>
    </row>
    <row r="452" spans="2:23" ht="15" customHeight="1">
      <c r="B452" s="1">
        <f t="shared" si="92"/>
        <v>508.23529411764702</v>
      </c>
      <c r="C452" s="40">
        <f t="shared" si="81"/>
        <v>8.5000000000000006E-3</v>
      </c>
      <c r="D452" s="22">
        <f t="shared" si="93"/>
        <v>7</v>
      </c>
      <c r="E452" s="3">
        <v>40387</v>
      </c>
      <c r="F452" s="4">
        <v>3866</v>
      </c>
      <c r="G452" s="4">
        <v>1510</v>
      </c>
      <c r="H452" s="4" t="s">
        <v>23</v>
      </c>
      <c r="I452" s="4" t="s">
        <v>18</v>
      </c>
      <c r="J452" s="4">
        <v>150</v>
      </c>
      <c r="K452" s="4">
        <v>165</v>
      </c>
      <c r="L452" s="4" t="e">
        <f>IF(K452&lt;50,"a 35-45",IF(AND(K452&gt;=50,K452&lt;=65),"b 50-65",IF(AND(K452&gt;=70,K452&lt;=100),"c 70-100",IF(AND(K452&gt;=105,K452&lt;=120),"d 105-120",IF(#REF!-250,"e 125-250","fبدون ")))))</f>
        <v>#REF!</v>
      </c>
      <c r="M452" s="5">
        <v>4.32</v>
      </c>
      <c r="N452" s="5">
        <f t="shared" si="94"/>
        <v>4.32</v>
      </c>
      <c r="O452" s="5">
        <f t="shared" si="82"/>
        <v>4.32</v>
      </c>
      <c r="P452" s="6">
        <v>3.0802139037433154</v>
      </c>
      <c r="Q452" s="4"/>
      <c r="R452" s="4" t="s">
        <v>47</v>
      </c>
      <c r="S452" s="12"/>
      <c r="T452" s="7">
        <v>3300</v>
      </c>
      <c r="U452" s="7">
        <f t="shared" si="83"/>
        <v>14256.000000000002</v>
      </c>
      <c r="V452" s="36">
        <f t="shared" si="95"/>
        <v>14.256000000000002</v>
      </c>
      <c r="W452" s="4"/>
    </row>
    <row r="453" spans="2:23" ht="15" customHeight="1">
      <c r="B453" s="1">
        <f t="shared" si="92"/>
        <v>117.64705882352941</v>
      </c>
      <c r="C453" s="40">
        <f t="shared" si="81"/>
        <v>8.5000000000000006E-3</v>
      </c>
      <c r="D453" s="22">
        <f t="shared" si="93"/>
        <v>7</v>
      </c>
      <c r="E453" s="3">
        <v>40387</v>
      </c>
      <c r="F453" s="4">
        <v>3866</v>
      </c>
      <c r="G453" s="4">
        <v>1510</v>
      </c>
      <c r="H453" s="4" t="s">
        <v>23</v>
      </c>
      <c r="I453" s="4" t="s">
        <v>18</v>
      </c>
      <c r="J453" s="4">
        <v>150</v>
      </c>
      <c r="K453" s="4">
        <v>165</v>
      </c>
      <c r="L453" s="4" t="e">
        <f>IF(K453&lt;50,"a 35-45",IF(AND(K453&gt;=50,K453&lt;=65),"b 50-65",IF(AND(K453&gt;=70,K453&lt;=100),"c 70-100",IF(AND(K453&gt;=105,K453&lt;=120),"d 105-120",IF(#REF!-250,"e 125-250","fبدون ")))))</f>
        <v>#REF!</v>
      </c>
      <c r="M453" s="5">
        <v>1</v>
      </c>
      <c r="N453" s="5">
        <f t="shared" si="94"/>
        <v>1</v>
      </c>
      <c r="O453" s="5">
        <f t="shared" si="82"/>
        <v>1</v>
      </c>
      <c r="P453" s="6">
        <v>0.71301247771836007</v>
      </c>
      <c r="Q453" s="4"/>
      <c r="R453" s="4" t="s">
        <v>47</v>
      </c>
      <c r="S453" s="12"/>
      <c r="T453" s="7">
        <v>3300</v>
      </c>
      <c r="U453" s="7">
        <f t="shared" si="83"/>
        <v>3300</v>
      </c>
      <c r="V453" s="36">
        <f t="shared" si="95"/>
        <v>3.3</v>
      </c>
      <c r="W453" s="4"/>
    </row>
    <row r="454" spans="2:23" ht="15" customHeight="1">
      <c r="B454" s="1">
        <f t="shared" si="92"/>
        <v>108.23529411764707</v>
      </c>
      <c r="C454" s="40">
        <f t="shared" ref="C454:C517" si="96">SUMIFS($M$6:$M$12669,$E$6:$E$12669,$E454,$F$6:$F$12669,$F454,$G$6:$G$12669,$G454,$H$6:$H$12669,$H454,$I$6:$I$12669,$I454,$J$6:$J$12669,$J454)/SUMIFS($B$6:$B$12669,$E$6:$E$12669,$E454,$F$6:$F$12669,$F454,$G$6:$G$12669,$G454,$H$6:$H$12669,$H454,$I$6:$I$12669,$I454,$J$6:$J$12669,$J454)</f>
        <v>8.4999999999999989E-3</v>
      </c>
      <c r="D454" s="22">
        <f t="shared" si="93"/>
        <v>7</v>
      </c>
      <c r="E454" s="3">
        <v>40387</v>
      </c>
      <c r="F454" s="4">
        <v>3861</v>
      </c>
      <c r="G454" s="4">
        <v>1507</v>
      </c>
      <c r="H454" s="4" t="s">
        <v>23</v>
      </c>
      <c r="I454" s="4" t="s">
        <v>18</v>
      </c>
      <c r="J454" s="4">
        <v>140</v>
      </c>
      <c r="K454" s="4">
        <v>105</v>
      </c>
      <c r="L454" s="4" t="str">
        <f>IF(K454&lt;50,"a 35-45",IF(AND(K454&gt;=50,K454&lt;=65),"b 50-65",IF(AND(K454&gt;=70,K454&lt;=100),"c 70-100",IF(AND(K454&gt;=105,K454&lt;=120),"d 105-120",IF(#REF!-250,"e 125-250","fبدون ")))))</f>
        <v>d 105-120</v>
      </c>
      <c r="M454" s="5">
        <v>0.92</v>
      </c>
      <c r="N454" s="5">
        <f t="shared" si="94"/>
        <v>0.91999999999999993</v>
      </c>
      <c r="O454" s="5">
        <f t="shared" ref="O454:O517" si="97">IF(OR(M454="",M453=""),N454,M454)</f>
        <v>0.92</v>
      </c>
      <c r="P454" s="6">
        <v>1.0308123249299721</v>
      </c>
      <c r="Q454" s="4"/>
      <c r="R454" s="4" t="s">
        <v>53</v>
      </c>
      <c r="S454" s="12"/>
      <c r="T454" s="7">
        <v>3300</v>
      </c>
      <c r="U454" s="7">
        <f t="shared" si="83"/>
        <v>3036</v>
      </c>
      <c r="V454" s="36">
        <f t="shared" si="95"/>
        <v>3.036</v>
      </c>
      <c r="W454" s="4"/>
    </row>
    <row r="455" spans="2:23" ht="15" customHeight="1">
      <c r="B455" s="1">
        <f t="shared" si="92"/>
        <v>84.63362068965516</v>
      </c>
      <c r="C455" s="40">
        <f t="shared" si="96"/>
        <v>8.0000000000000002E-3</v>
      </c>
      <c r="D455" s="22">
        <f t="shared" si="93"/>
        <v>7</v>
      </c>
      <c r="E455" s="3">
        <v>40388</v>
      </c>
      <c r="F455" s="4">
        <v>3874</v>
      </c>
      <c r="G455" s="4">
        <v>1523</v>
      </c>
      <c r="H455" s="4" t="s">
        <v>23</v>
      </c>
      <c r="I455" s="4" t="s">
        <v>17</v>
      </c>
      <c r="J455" s="4">
        <v>150</v>
      </c>
      <c r="K455" s="4">
        <v>85</v>
      </c>
      <c r="L455" s="4" t="str">
        <f>IF(K455&lt;50,"a 35-45",IF(AND(K455&gt;=50,K455&lt;=65),"b 50-65",IF(AND(K455&gt;=70,K455&lt;=100),"c 70-100",IF(AND(K455&gt;=105,K455&lt;=120),"d 105-120",IF(#REF!-250,"e 125-250","fبدون ")))))</f>
        <v>c 70-100</v>
      </c>
      <c r="M455" s="5">
        <v>0.67706896551724138</v>
      </c>
      <c r="N455" s="5">
        <f t="shared" si="94"/>
        <v>0.67706896551724138</v>
      </c>
      <c r="O455" s="5">
        <f t="shared" si="97"/>
        <v>0.67706896551724138</v>
      </c>
      <c r="P455" s="6">
        <v>0.9956896551724137</v>
      </c>
      <c r="Q455" s="4"/>
      <c r="R455" s="4" t="s">
        <v>34</v>
      </c>
      <c r="S455" s="12"/>
      <c r="T455" s="7">
        <v>2000</v>
      </c>
      <c r="U455" s="7">
        <f t="shared" ref="U455:U518" si="98">T455*O455</f>
        <v>1354.1379310344828</v>
      </c>
      <c r="V455" s="36">
        <f t="shared" si="95"/>
        <v>1.3541379310344828</v>
      </c>
      <c r="W455" s="4"/>
    </row>
    <row r="456" spans="2:23" ht="15" customHeight="1">
      <c r="B456" s="1">
        <f t="shared" si="92"/>
        <v>94.590517241379303</v>
      </c>
      <c r="C456" s="40">
        <f t="shared" si="96"/>
        <v>8.0000000000000002E-3</v>
      </c>
      <c r="D456" s="22">
        <f t="shared" si="93"/>
        <v>7</v>
      </c>
      <c r="E456" s="3">
        <v>40388</v>
      </c>
      <c r="F456" s="4">
        <v>3874</v>
      </c>
      <c r="G456" s="4">
        <v>1523</v>
      </c>
      <c r="H456" s="4" t="s">
        <v>23</v>
      </c>
      <c r="I456" s="4" t="s">
        <v>17</v>
      </c>
      <c r="J456" s="4">
        <v>150</v>
      </c>
      <c r="K456" s="4">
        <v>95</v>
      </c>
      <c r="L456" s="4" t="str">
        <f>IF(K456&lt;50,"a 35-45",IF(AND(K456&gt;=50,K456&lt;=65),"b 50-65",IF(AND(K456&gt;=70,K456&lt;=100),"c 70-100",IF(AND(K456&gt;=105,K456&lt;=120),"d 105-120",IF(#REF!-250,"e 125-250","fبدون ")))))</f>
        <v>c 70-100</v>
      </c>
      <c r="M456" s="5">
        <v>0.75672413793103444</v>
      </c>
      <c r="N456" s="5">
        <f t="shared" si="94"/>
        <v>0.75672413793103444</v>
      </c>
      <c r="O456" s="5">
        <f t="shared" si="97"/>
        <v>0.75672413793103444</v>
      </c>
      <c r="P456" s="6">
        <v>0.9956896551724137</v>
      </c>
      <c r="Q456" s="4"/>
      <c r="R456" s="4" t="s">
        <v>34</v>
      </c>
      <c r="S456" s="12"/>
      <c r="T456" s="7">
        <v>2000</v>
      </c>
      <c r="U456" s="7">
        <f t="shared" si="98"/>
        <v>1513.4482758620688</v>
      </c>
      <c r="V456" s="36">
        <f t="shared" si="95"/>
        <v>1.5134482758620689</v>
      </c>
      <c r="W456" s="4"/>
    </row>
    <row r="457" spans="2:23" ht="15" customHeight="1">
      <c r="B457" s="1">
        <f t="shared" si="92"/>
        <v>109.52586206896552</v>
      </c>
      <c r="C457" s="40">
        <f t="shared" si="96"/>
        <v>8.0000000000000002E-3</v>
      </c>
      <c r="D457" s="22">
        <f t="shared" si="93"/>
        <v>7</v>
      </c>
      <c r="E457" s="3">
        <v>40388</v>
      </c>
      <c r="F457" s="4">
        <v>3874</v>
      </c>
      <c r="G457" s="4">
        <v>1523</v>
      </c>
      <c r="H457" s="4" t="s">
        <v>23</v>
      </c>
      <c r="I457" s="4" t="s">
        <v>17</v>
      </c>
      <c r="J457" s="4">
        <v>150</v>
      </c>
      <c r="K457" s="4">
        <v>110</v>
      </c>
      <c r="L457" s="4" t="str">
        <f>IF(K457&lt;50,"a 35-45",IF(AND(K457&gt;=50,K457&lt;=65),"b 50-65",IF(AND(K457&gt;=70,K457&lt;=100),"c 70-100",IF(AND(K457&gt;=105,K457&lt;=120),"d 105-120",IF(#REF!-250,"e 125-250","fبدون ")))))</f>
        <v>d 105-120</v>
      </c>
      <c r="M457" s="5">
        <v>0.87620689655172412</v>
      </c>
      <c r="N457" s="5">
        <f t="shared" si="94"/>
        <v>0.87620689655172412</v>
      </c>
      <c r="O457" s="5">
        <f t="shared" si="97"/>
        <v>0.87620689655172412</v>
      </c>
      <c r="P457" s="6">
        <v>0.99568965517241381</v>
      </c>
      <c r="Q457" s="4"/>
      <c r="R457" s="4" t="s">
        <v>34</v>
      </c>
      <c r="S457" s="12"/>
      <c r="T457" s="7">
        <v>2000</v>
      </c>
      <c r="U457" s="7">
        <f t="shared" si="98"/>
        <v>1752.4137931034481</v>
      </c>
      <c r="V457" s="36">
        <f t="shared" si="95"/>
        <v>1.7524137931034482</v>
      </c>
      <c r="W457" s="4"/>
    </row>
    <row r="458" spans="2:23" ht="15" customHeight="1">
      <c r="B458" s="1">
        <f t="shared" si="92"/>
        <v>106.78977272727273</v>
      </c>
      <c r="C458" s="40">
        <f t="shared" si="96"/>
        <v>8.0000000000000002E-3</v>
      </c>
      <c r="D458" s="22">
        <f t="shared" si="93"/>
        <v>7</v>
      </c>
      <c r="E458" s="3">
        <v>40388</v>
      </c>
      <c r="F458" s="4">
        <v>3873</v>
      </c>
      <c r="G458" s="4">
        <v>1522</v>
      </c>
      <c r="H458" s="4" t="s">
        <v>23</v>
      </c>
      <c r="I458" s="4" t="s">
        <v>17</v>
      </c>
      <c r="J458" s="4">
        <v>150</v>
      </c>
      <c r="K458" s="4">
        <v>105</v>
      </c>
      <c r="L458" s="4" t="str">
        <f>IF(K458&lt;50,"a 35-45",IF(AND(K458&gt;=50,K458&lt;=65),"b 50-65",IF(AND(K458&gt;=70,K458&lt;=100),"c 70-100",IF(AND(K458&gt;=105,K458&lt;=120),"d 105-120",IF(#REF!-250,"e 125-250","fبدون ")))))</f>
        <v>d 105-120</v>
      </c>
      <c r="M458" s="5">
        <v>0.85431818181818187</v>
      </c>
      <c r="N458" s="5">
        <f t="shared" si="94"/>
        <v>0.85431818181818187</v>
      </c>
      <c r="O458" s="5">
        <f t="shared" si="97"/>
        <v>0.85431818181818187</v>
      </c>
      <c r="P458" s="6">
        <v>1.0170454545454546</v>
      </c>
      <c r="Q458" s="4"/>
      <c r="R458" s="4" t="s">
        <v>72</v>
      </c>
      <c r="S458" s="12"/>
      <c r="T458" s="7">
        <v>2100</v>
      </c>
      <c r="U458" s="7">
        <f t="shared" si="98"/>
        <v>1794.068181818182</v>
      </c>
      <c r="V458" s="36">
        <f t="shared" si="95"/>
        <v>1.7940681818181821</v>
      </c>
      <c r="W458" s="4"/>
    </row>
    <row r="459" spans="2:23" ht="15" customHeight="1">
      <c r="B459" s="1">
        <f t="shared" si="92"/>
        <v>116.96022727272728</v>
      </c>
      <c r="C459" s="40">
        <f t="shared" si="96"/>
        <v>8.0000000000000002E-3</v>
      </c>
      <c r="D459" s="22">
        <f t="shared" si="93"/>
        <v>7</v>
      </c>
      <c r="E459" s="3">
        <v>40388</v>
      </c>
      <c r="F459" s="4">
        <v>3873</v>
      </c>
      <c r="G459" s="4">
        <v>1522</v>
      </c>
      <c r="H459" s="4" t="s">
        <v>23</v>
      </c>
      <c r="I459" s="4" t="s">
        <v>17</v>
      </c>
      <c r="J459" s="4">
        <v>150</v>
      </c>
      <c r="K459" s="4">
        <v>115</v>
      </c>
      <c r="L459" s="4" t="str">
        <f>IF(K459&lt;50,"a 35-45",IF(AND(K459&gt;=50,K459&lt;=65),"b 50-65",IF(AND(K459&gt;=70,K459&lt;=100),"c 70-100",IF(AND(K459&gt;=105,K459&lt;=120),"d 105-120",IF(#REF!-250,"e 125-250","fبدون ")))))</f>
        <v>d 105-120</v>
      </c>
      <c r="M459" s="5">
        <v>0.93568181818181817</v>
      </c>
      <c r="N459" s="5">
        <f t="shared" si="94"/>
        <v>0.93568181818181828</v>
      </c>
      <c r="O459" s="5">
        <f t="shared" si="97"/>
        <v>0.93568181818181817</v>
      </c>
      <c r="P459" s="6">
        <v>1.0170454545454546</v>
      </c>
      <c r="Q459" s="4"/>
      <c r="R459" s="4" t="s">
        <v>72</v>
      </c>
      <c r="S459" s="12"/>
      <c r="T459" s="7">
        <v>2100</v>
      </c>
      <c r="U459" s="7">
        <f t="shared" si="98"/>
        <v>1964.9318181818182</v>
      </c>
      <c r="V459" s="36">
        <f t="shared" si="95"/>
        <v>1.9649318181818183</v>
      </c>
      <c r="W459" s="4"/>
    </row>
    <row r="460" spans="2:23" ht="15" customHeight="1">
      <c r="B460" s="1">
        <f t="shared" si="92"/>
        <v>0</v>
      </c>
      <c r="C460" s="40" t="e">
        <f t="shared" si="96"/>
        <v>#DIV/0!</v>
      </c>
      <c r="D460" s="22">
        <f t="shared" si="93"/>
        <v>7</v>
      </c>
      <c r="E460" s="3">
        <v>40388</v>
      </c>
      <c r="F460" s="4">
        <v>12774</v>
      </c>
      <c r="G460" s="4">
        <v>1520</v>
      </c>
      <c r="H460" s="4" t="s">
        <v>29</v>
      </c>
      <c r="I460" s="4" t="s">
        <v>21</v>
      </c>
      <c r="J460" s="4">
        <v>112</v>
      </c>
      <c r="K460" s="4"/>
      <c r="L460" s="4" t="str">
        <f>IF(K460&lt;50,"a 35-45",IF(AND(K460&gt;=50,K460&lt;=65),"b 50-65",IF(AND(K460&gt;=70,K460&lt;=100),"c 70-100",IF(AND(K460&gt;=105,K460&lt;=120),"d 105-120",IF(#REF!-250,"e 125-250","fبدون ")))))</f>
        <v>a 35-45</v>
      </c>
      <c r="M460" s="5">
        <v>0.32</v>
      </c>
      <c r="N460" s="5">
        <f t="shared" si="94"/>
        <v>0.32</v>
      </c>
      <c r="O460" s="5">
        <f t="shared" si="97"/>
        <v>0.32</v>
      </c>
      <c r="P460" s="6">
        <v>0</v>
      </c>
      <c r="Q460" s="4" t="s">
        <v>30</v>
      </c>
      <c r="R460" s="4" t="s">
        <v>57</v>
      </c>
      <c r="S460" s="12"/>
      <c r="T460" s="7">
        <v>900</v>
      </c>
      <c r="U460" s="7">
        <f t="shared" si="98"/>
        <v>288</v>
      </c>
      <c r="V460" s="36">
        <f t="shared" si="95"/>
        <v>0.28799999999999998</v>
      </c>
      <c r="W460" s="4"/>
    </row>
    <row r="461" spans="2:23" ht="15" customHeight="1">
      <c r="B461" s="1">
        <f t="shared" si="92"/>
        <v>398.46153846153845</v>
      </c>
      <c r="C461" s="40">
        <f t="shared" si="96"/>
        <v>6.4999999999999997E-3</v>
      </c>
      <c r="D461" s="22">
        <f t="shared" si="93"/>
        <v>7</v>
      </c>
      <c r="E461" s="3">
        <v>40388</v>
      </c>
      <c r="F461" s="4">
        <v>12781</v>
      </c>
      <c r="G461" s="4">
        <v>1525</v>
      </c>
      <c r="H461" s="4" t="s">
        <v>178</v>
      </c>
      <c r="I461" s="4" t="s">
        <v>21</v>
      </c>
      <c r="J461" s="4">
        <v>112</v>
      </c>
      <c r="K461" s="4">
        <v>75</v>
      </c>
      <c r="L461" s="4" t="str">
        <f>IF(K461&lt;50,"a 35-45",IF(AND(K461&gt;=50,K461&lt;=65),"b 50-65",IF(AND(K461&gt;=70,K461&lt;=100),"c 70-100",IF(AND(K461&gt;=105,K461&lt;=120),"d 105-120",IF(#REF!-250,"e 125-250","fبدون ")))))</f>
        <v>c 70-100</v>
      </c>
      <c r="M461" s="5">
        <v>2.59</v>
      </c>
      <c r="N461" s="5">
        <f t="shared" si="94"/>
        <v>2.59</v>
      </c>
      <c r="O461" s="5">
        <f t="shared" si="97"/>
        <v>2.59</v>
      </c>
      <c r="P461" s="6">
        <v>5.3128205128205126</v>
      </c>
      <c r="Q461" s="4"/>
      <c r="R461" s="4"/>
      <c r="S461" s="12"/>
      <c r="T461" s="7">
        <v>1850</v>
      </c>
      <c r="U461" s="7">
        <f t="shared" si="98"/>
        <v>4791.5</v>
      </c>
      <c r="V461" s="36">
        <f t="shared" si="95"/>
        <v>4.7915000000000001</v>
      </c>
      <c r="W461" s="4"/>
    </row>
    <row r="462" spans="2:23" ht="15" customHeight="1">
      <c r="B462" s="1">
        <f t="shared" si="92"/>
        <v>616.92307692307691</v>
      </c>
      <c r="C462" s="40">
        <f t="shared" si="96"/>
        <v>6.4999999999999997E-3</v>
      </c>
      <c r="D462" s="22">
        <f t="shared" si="93"/>
        <v>7</v>
      </c>
      <c r="E462" s="3">
        <v>40388</v>
      </c>
      <c r="F462" s="4">
        <v>12782</v>
      </c>
      <c r="G462" s="4">
        <v>1525</v>
      </c>
      <c r="H462" s="4" t="s">
        <v>178</v>
      </c>
      <c r="I462" s="4" t="s">
        <v>21</v>
      </c>
      <c r="J462" s="4">
        <v>112</v>
      </c>
      <c r="K462" s="4">
        <v>75</v>
      </c>
      <c r="L462" s="4" t="str">
        <f>IF(K462&lt;50,"a 35-45",IF(AND(K462&gt;=50,K462&lt;=65),"b 50-65",IF(AND(K462&gt;=70,K462&lt;=100),"c 70-100",IF(AND(K462&gt;=105,K462&lt;=120),"d 105-120",IF(#REF!-250,"e 125-250","fبدون ")))))</f>
        <v>c 70-100</v>
      </c>
      <c r="M462" s="5">
        <v>4.01</v>
      </c>
      <c r="N462" s="5">
        <f t="shared" si="94"/>
        <v>4.01</v>
      </c>
      <c r="O462" s="5">
        <f t="shared" si="97"/>
        <v>4.01</v>
      </c>
      <c r="P462" s="6">
        <v>8.2256410256410248</v>
      </c>
      <c r="Q462" s="4"/>
      <c r="R462" s="4"/>
      <c r="S462" s="12"/>
      <c r="T462" s="7">
        <v>1850</v>
      </c>
      <c r="U462" s="7">
        <f t="shared" si="98"/>
        <v>7418.5</v>
      </c>
      <c r="V462" s="36">
        <f t="shared" si="95"/>
        <v>7.4184999999999999</v>
      </c>
      <c r="W462" s="4"/>
    </row>
    <row r="463" spans="2:23" ht="15" customHeight="1">
      <c r="B463" s="1">
        <f t="shared" si="92"/>
        <v>118.46153846153848</v>
      </c>
      <c r="C463" s="40">
        <f t="shared" si="96"/>
        <v>6.4999999999999988E-3</v>
      </c>
      <c r="D463" s="22">
        <f t="shared" si="93"/>
        <v>7</v>
      </c>
      <c r="E463" s="3">
        <v>40388</v>
      </c>
      <c r="F463" s="4">
        <v>12777</v>
      </c>
      <c r="G463" s="4">
        <v>1521</v>
      </c>
      <c r="H463" s="4" t="s">
        <v>23</v>
      </c>
      <c r="I463" s="4" t="s">
        <v>21</v>
      </c>
      <c r="J463" s="4">
        <v>112</v>
      </c>
      <c r="K463" s="4">
        <v>110</v>
      </c>
      <c r="L463" s="4" t="str">
        <f>IF(K463&lt;50,"a 35-45",IF(AND(K463&gt;=50,K463&lt;=65),"b 50-65",IF(AND(K463&gt;=70,K463&lt;=100),"c 70-100",IF(AND(K463&gt;=105,K463&lt;=120),"d 105-120",IF(#REF!-250,"e 125-250","fبدون ")))))</f>
        <v>d 105-120</v>
      </c>
      <c r="M463" s="5">
        <v>0.77</v>
      </c>
      <c r="N463" s="5">
        <f t="shared" si="94"/>
        <v>0.77</v>
      </c>
      <c r="O463" s="5">
        <f t="shared" si="97"/>
        <v>0.77</v>
      </c>
      <c r="P463" s="6">
        <v>1.0769230769230771</v>
      </c>
      <c r="Q463" s="4"/>
      <c r="R463" s="4" t="s">
        <v>72</v>
      </c>
      <c r="S463" s="12"/>
      <c r="T463" s="7">
        <v>1850</v>
      </c>
      <c r="U463" s="7">
        <f t="shared" si="98"/>
        <v>1424.5</v>
      </c>
      <c r="V463" s="36">
        <f t="shared" si="95"/>
        <v>1.4245000000000001</v>
      </c>
      <c r="W463" s="4"/>
    </row>
    <row r="464" spans="2:23" ht="15" customHeight="1">
      <c r="B464" s="1">
        <f t="shared" si="92"/>
        <v>67.1111111111111</v>
      </c>
      <c r="C464" s="40">
        <f t="shared" si="96"/>
        <v>6.5000000000000006E-3</v>
      </c>
      <c r="D464" s="22">
        <f t="shared" si="93"/>
        <v>7</v>
      </c>
      <c r="E464" s="3">
        <v>40388</v>
      </c>
      <c r="F464" s="4">
        <v>12780</v>
      </c>
      <c r="G464" s="4">
        <v>1524</v>
      </c>
      <c r="H464" s="4" t="s">
        <v>23</v>
      </c>
      <c r="I464" s="4" t="s">
        <v>21</v>
      </c>
      <c r="J464" s="4">
        <v>112</v>
      </c>
      <c r="K464" s="4">
        <v>65</v>
      </c>
      <c r="L464" s="4" t="str">
        <f>IF(K464&lt;50,"a 35-45",IF(AND(K464&gt;=50,K464&lt;=65),"b 50-65",IF(AND(K464&gt;=70,K464&lt;=100),"c 70-100",IF(AND(K464&gt;=105,K464&lt;=120),"d 105-120",IF(#REF!-250,"e 125-250","fبدون ")))))</f>
        <v>b 50-65</v>
      </c>
      <c r="M464" s="5">
        <v>0.43622222222222218</v>
      </c>
      <c r="N464" s="5">
        <f t="shared" si="94"/>
        <v>0.43622222222222223</v>
      </c>
      <c r="O464" s="5">
        <f t="shared" si="97"/>
        <v>0.43622222222222218</v>
      </c>
      <c r="P464" s="6">
        <v>1.0324786324786324</v>
      </c>
      <c r="Q464" s="4"/>
      <c r="R464" s="4" t="s">
        <v>34</v>
      </c>
      <c r="S464" s="12"/>
      <c r="T464" s="7">
        <v>1850</v>
      </c>
      <c r="U464" s="7">
        <f t="shared" si="98"/>
        <v>807.01111111111106</v>
      </c>
      <c r="V464" s="36">
        <f t="shared" si="95"/>
        <v>0.80701111111111101</v>
      </c>
      <c r="W464" s="4"/>
    </row>
    <row r="465" spans="2:23" ht="15" customHeight="1">
      <c r="B465" s="1">
        <f t="shared" si="92"/>
        <v>165.19658119658118</v>
      </c>
      <c r="C465" s="40">
        <f t="shared" si="96"/>
        <v>6.5000000000000006E-3</v>
      </c>
      <c r="D465" s="22">
        <f t="shared" si="93"/>
        <v>7</v>
      </c>
      <c r="E465" s="3">
        <v>40388</v>
      </c>
      <c r="F465" s="4">
        <v>12780</v>
      </c>
      <c r="G465" s="4">
        <v>1524</v>
      </c>
      <c r="H465" s="4" t="s">
        <v>23</v>
      </c>
      <c r="I465" s="4" t="s">
        <v>21</v>
      </c>
      <c r="J465" s="4">
        <v>112</v>
      </c>
      <c r="K465" s="4">
        <v>80</v>
      </c>
      <c r="L465" s="4" t="str">
        <f>IF(K465&lt;50,"a 35-45",IF(AND(K465&gt;=50,K465&lt;=65),"b 50-65",IF(AND(K465&gt;=70,K465&lt;=100),"c 70-100",IF(AND(K465&gt;=105,K465&lt;=120),"d 105-120",IF(#REF!-250,"e 125-250","fبدون ")))))</f>
        <v>c 70-100</v>
      </c>
      <c r="M465" s="5">
        <v>1.0737777777777777</v>
      </c>
      <c r="N465" s="5">
        <f t="shared" si="94"/>
        <v>1.0737777777777777</v>
      </c>
      <c r="O465" s="5">
        <f t="shared" si="97"/>
        <v>1.0737777777777777</v>
      </c>
      <c r="P465" s="6">
        <v>2.0649572649572647</v>
      </c>
      <c r="Q465" s="4"/>
      <c r="R465" s="4" t="s">
        <v>34</v>
      </c>
      <c r="S465" s="12"/>
      <c r="T465" s="7">
        <v>1850</v>
      </c>
      <c r="U465" s="7">
        <f t="shared" si="98"/>
        <v>1986.4888888888888</v>
      </c>
      <c r="V465" s="36">
        <f t="shared" si="95"/>
        <v>1.9864888888888887</v>
      </c>
      <c r="W465" s="4"/>
    </row>
    <row r="466" spans="2:23" ht="15" customHeight="1">
      <c r="B466" s="1">
        <f t="shared" si="92"/>
        <v>470.76923076923077</v>
      </c>
      <c r="C466" s="40">
        <f t="shared" si="96"/>
        <v>6.4999999999999997E-3</v>
      </c>
      <c r="D466" s="22">
        <f t="shared" si="93"/>
        <v>7</v>
      </c>
      <c r="E466" s="3">
        <v>40388</v>
      </c>
      <c r="F466" s="4">
        <v>12775</v>
      </c>
      <c r="G466" s="4">
        <v>1527</v>
      </c>
      <c r="H466" s="4" t="s">
        <v>23</v>
      </c>
      <c r="I466" s="4" t="s">
        <v>21</v>
      </c>
      <c r="J466" s="4">
        <v>112</v>
      </c>
      <c r="K466" s="4">
        <v>70</v>
      </c>
      <c r="L466" s="4" t="str">
        <f>IF(K466&lt;50,"a 35-45",IF(AND(K466&gt;=50,K466&lt;=65),"b 50-65",IF(AND(K466&gt;=70,K466&lt;=100),"c 70-100",IF(AND(K466&gt;=105,K466&lt;=120),"d 105-120",IF(#REF!-250,"e 125-250","fبدون ")))))</f>
        <v>c 70-100</v>
      </c>
      <c r="M466" s="5">
        <v>3.06</v>
      </c>
      <c r="N466" s="5">
        <f t="shared" si="94"/>
        <v>3.0599999999999996</v>
      </c>
      <c r="O466" s="5">
        <f t="shared" si="97"/>
        <v>3.06</v>
      </c>
      <c r="P466" s="6">
        <v>6.7252747252747254</v>
      </c>
      <c r="Q466" s="4"/>
      <c r="R466" s="4" t="s">
        <v>62</v>
      </c>
      <c r="S466" s="12"/>
      <c r="T466" s="7">
        <v>1900</v>
      </c>
      <c r="U466" s="7">
        <f t="shared" si="98"/>
        <v>5814</v>
      </c>
      <c r="V466" s="36">
        <f t="shared" si="95"/>
        <v>5.8140000000000001</v>
      </c>
      <c r="W466" s="4"/>
    </row>
    <row r="467" spans="2:23" ht="15" customHeight="1">
      <c r="B467" s="1">
        <f t="shared" si="92"/>
        <v>261.81818181818181</v>
      </c>
      <c r="C467" s="40">
        <f t="shared" si="96"/>
        <v>8.2500000000000004E-3</v>
      </c>
      <c r="D467" s="22">
        <f t="shared" si="93"/>
        <v>7</v>
      </c>
      <c r="E467" s="3">
        <v>40388</v>
      </c>
      <c r="F467" s="4">
        <v>3875</v>
      </c>
      <c r="G467" s="4">
        <v>1529</v>
      </c>
      <c r="H467" s="4" t="s">
        <v>23</v>
      </c>
      <c r="I467" s="4" t="s">
        <v>25</v>
      </c>
      <c r="J467" s="4">
        <v>150</v>
      </c>
      <c r="K467" s="4">
        <v>125</v>
      </c>
      <c r="L467" s="4" t="e">
        <f>IF(K467&lt;50,"a 35-45",IF(AND(K467&gt;=50,K467&lt;=65),"b 50-65",IF(AND(K467&gt;=70,K467&lt;=100),"c 70-100",IF(AND(K467&gt;=105,K467&lt;=120),"d 105-120",IF(#REF!-250,"e 125-250","fبدون ")))))</f>
        <v>#REF!</v>
      </c>
      <c r="M467" s="5">
        <v>2.16</v>
      </c>
      <c r="N467" s="5">
        <f t="shared" si="94"/>
        <v>2.16</v>
      </c>
      <c r="O467" s="5">
        <f t="shared" si="97"/>
        <v>2.16</v>
      </c>
      <c r="P467" s="6">
        <v>2.0945454545454547</v>
      </c>
      <c r="Q467" s="4"/>
      <c r="R467" s="4" t="s">
        <v>104</v>
      </c>
      <c r="S467" s="12"/>
      <c r="T467" s="7">
        <v>2200</v>
      </c>
      <c r="U467" s="7">
        <f t="shared" si="98"/>
        <v>4752</v>
      </c>
      <c r="V467" s="36">
        <f t="shared" si="95"/>
        <v>4.7519999999999998</v>
      </c>
      <c r="W467" s="4"/>
    </row>
    <row r="468" spans="2:23" ht="15" customHeight="1">
      <c r="B468" s="1">
        <f t="shared" si="92"/>
        <v>0</v>
      </c>
      <c r="C468" s="40" t="e">
        <f t="shared" si="96"/>
        <v>#DIV/0!</v>
      </c>
      <c r="D468" s="22">
        <f t="shared" si="93"/>
        <v>7</v>
      </c>
      <c r="E468" s="3">
        <v>40388</v>
      </c>
      <c r="F468" s="4">
        <v>3870</v>
      </c>
      <c r="G468" s="4">
        <v>1519</v>
      </c>
      <c r="H468" s="4" t="s">
        <v>29</v>
      </c>
      <c r="I468" s="4" t="s">
        <v>18</v>
      </c>
      <c r="J468" s="4">
        <v>150</v>
      </c>
      <c r="K468" s="4"/>
      <c r="L468" s="4" t="str">
        <f>IF(K468&lt;50,"a 35-45",IF(AND(K468&gt;=50,K468&lt;=65),"b 50-65",IF(AND(K468&gt;=70,K468&lt;=100),"c 70-100",IF(AND(K468&gt;=105,K468&lt;=120),"d 105-120",IF(#REF!-250,"e 125-250","fبدون ")))))</f>
        <v>a 35-45</v>
      </c>
      <c r="M468" s="5">
        <v>0.56000000000000005</v>
      </c>
      <c r="N468" s="5">
        <f t="shared" si="94"/>
        <v>0.56000000000000005</v>
      </c>
      <c r="O468" s="5">
        <f t="shared" si="97"/>
        <v>0.56000000000000005</v>
      </c>
      <c r="P468" s="6">
        <v>0</v>
      </c>
      <c r="Q468" s="4" t="s">
        <v>30</v>
      </c>
      <c r="R468" s="4" t="s">
        <v>57</v>
      </c>
      <c r="S468" s="12"/>
      <c r="T468" s="7">
        <v>1727.2727</v>
      </c>
      <c r="U468" s="7">
        <f t="shared" si="98"/>
        <v>967.27271200000007</v>
      </c>
      <c r="V468" s="36">
        <f t="shared" si="95"/>
        <v>0.96727271200000009</v>
      </c>
      <c r="W468" s="4"/>
    </row>
    <row r="469" spans="2:23" ht="15" customHeight="1">
      <c r="B469" s="1">
        <f t="shared" si="92"/>
        <v>336.47058823529409</v>
      </c>
      <c r="C469" s="40">
        <f t="shared" si="96"/>
        <v>8.5000000000000006E-3</v>
      </c>
      <c r="D469" s="22">
        <f t="shared" si="93"/>
        <v>7</v>
      </c>
      <c r="E469" s="3">
        <v>40388</v>
      </c>
      <c r="F469" s="4">
        <v>3875</v>
      </c>
      <c r="G469" s="4">
        <v>1528</v>
      </c>
      <c r="H469" s="4" t="s">
        <v>23</v>
      </c>
      <c r="I469" s="4" t="s">
        <v>18</v>
      </c>
      <c r="J469" s="4">
        <v>150</v>
      </c>
      <c r="K469" s="4">
        <v>153</v>
      </c>
      <c r="L469" s="4" t="e">
        <f>IF(K469&lt;50,"a 35-45",IF(AND(K469&gt;=50,K469&lt;=65),"b 50-65",IF(AND(K469&gt;=70,K469&lt;=100),"c 70-100",IF(AND(K469&gt;=105,K469&lt;=120),"d 105-120",IF(#REF!-250,"e 125-250","fبدون ")))))</f>
        <v>#REF!</v>
      </c>
      <c r="M469" s="5">
        <v>2.86</v>
      </c>
      <c r="N469" s="5">
        <f t="shared" si="94"/>
        <v>2.86</v>
      </c>
      <c r="O469" s="5">
        <f t="shared" si="97"/>
        <v>2.86</v>
      </c>
      <c r="P469" s="6">
        <v>2.1991541714725105</v>
      </c>
      <c r="Q469" s="4"/>
      <c r="R469" s="4" t="s">
        <v>104</v>
      </c>
      <c r="S469" s="12"/>
      <c r="T469" s="7">
        <v>3150</v>
      </c>
      <c r="U469" s="7">
        <f t="shared" si="98"/>
        <v>9009</v>
      </c>
      <c r="V469" s="36">
        <f t="shared" si="95"/>
        <v>9.0090000000000003</v>
      </c>
      <c r="W469" s="4"/>
    </row>
    <row r="470" spans="2:23" ht="15" customHeight="1">
      <c r="B470" s="1">
        <f t="shared" si="92"/>
        <v>146.97274031563845</v>
      </c>
      <c r="C470" s="40">
        <f t="shared" si="96"/>
        <v>8.5000000000000006E-3</v>
      </c>
      <c r="D470" s="22">
        <f t="shared" si="93"/>
        <v>7</v>
      </c>
      <c r="E470" s="3">
        <v>40388</v>
      </c>
      <c r="F470" s="4">
        <v>3871</v>
      </c>
      <c r="G470" s="4">
        <v>1526</v>
      </c>
      <c r="H470" s="4" t="s">
        <v>23</v>
      </c>
      <c r="I470" s="4" t="s">
        <v>18</v>
      </c>
      <c r="J470" s="4">
        <v>150</v>
      </c>
      <c r="K470" s="4">
        <v>65</v>
      </c>
      <c r="L470" s="4" t="str">
        <f>IF(K470&lt;50,"a 35-45",IF(AND(K470&gt;=50,K470&lt;=65),"b 50-65",IF(AND(K470&gt;=70,K470&lt;=100),"c 70-100",IF(AND(K470&gt;=105,K470&lt;=120),"d 105-120",IF(#REF!-250,"e 125-250","fبدون ")))))</f>
        <v>b 50-65</v>
      </c>
      <c r="M470" s="5">
        <v>1.2492682926829268</v>
      </c>
      <c r="N470" s="5">
        <f t="shared" si="94"/>
        <v>1.2492682926829268</v>
      </c>
      <c r="O470" s="5">
        <f t="shared" si="97"/>
        <v>1.2492682926829268</v>
      </c>
      <c r="P470" s="6">
        <v>2.2611190817790532</v>
      </c>
      <c r="Q470" s="4"/>
      <c r="R470" s="4" t="s">
        <v>62</v>
      </c>
      <c r="S470" s="12"/>
      <c r="T470" s="7">
        <v>3200</v>
      </c>
      <c r="U470" s="7">
        <f t="shared" si="98"/>
        <v>3997.6585365853657</v>
      </c>
      <c r="V470" s="36">
        <f t="shared" si="95"/>
        <v>3.9976585365853659</v>
      </c>
      <c r="W470" s="4"/>
    </row>
    <row r="471" spans="2:23" ht="15" customHeight="1">
      <c r="B471" s="1">
        <f t="shared" si="92"/>
        <v>316.55667144906744</v>
      </c>
      <c r="C471" s="40">
        <f t="shared" si="96"/>
        <v>8.5000000000000006E-3</v>
      </c>
      <c r="D471" s="22">
        <f t="shared" si="93"/>
        <v>7</v>
      </c>
      <c r="E471" s="3">
        <v>40388</v>
      </c>
      <c r="F471" s="4">
        <v>3871</v>
      </c>
      <c r="G471" s="4">
        <v>1526</v>
      </c>
      <c r="H471" s="4" t="s">
        <v>23</v>
      </c>
      <c r="I471" s="4" t="s">
        <v>18</v>
      </c>
      <c r="J471" s="4">
        <v>150</v>
      </c>
      <c r="K471" s="4">
        <v>70</v>
      </c>
      <c r="L471" s="4" t="str">
        <f>IF(K471&lt;50,"a 35-45",IF(AND(K471&gt;=50,K471&lt;=65),"b 50-65",IF(AND(K471&gt;=70,K471&lt;=100),"c 70-100",IF(AND(K471&gt;=105,K471&lt;=120),"d 105-120",IF(#REF!-250,"e 125-250","fبدون ")))))</f>
        <v>c 70-100</v>
      </c>
      <c r="M471" s="5">
        <v>2.6907317073170733</v>
      </c>
      <c r="N471" s="5">
        <f t="shared" si="94"/>
        <v>2.6907317073170738</v>
      </c>
      <c r="O471" s="5">
        <f t="shared" si="97"/>
        <v>2.6907317073170733</v>
      </c>
      <c r="P471" s="6">
        <v>4.5222381635581064</v>
      </c>
      <c r="Q471" s="4"/>
      <c r="R471" s="4" t="s">
        <v>62</v>
      </c>
      <c r="S471" s="12"/>
      <c r="T471" s="7">
        <v>3200</v>
      </c>
      <c r="U471" s="7">
        <f t="shared" si="98"/>
        <v>8610.3414634146338</v>
      </c>
      <c r="V471" s="36">
        <f t="shared" si="95"/>
        <v>8.6103414634146347</v>
      </c>
      <c r="W471" s="4"/>
    </row>
    <row r="472" spans="2:23" ht="15" customHeight="1">
      <c r="B472" s="1">
        <f t="shared" ref="B472:B485" si="99">K472*P472</f>
        <v>259.46280991735534</v>
      </c>
      <c r="C472" s="40">
        <f t="shared" si="96"/>
        <v>8.0000000000000002E-3</v>
      </c>
      <c r="D472" s="22">
        <f t="shared" ref="D472:D485" si="100">MONTH(E472)</f>
        <v>7</v>
      </c>
      <c r="E472" s="3">
        <v>40388</v>
      </c>
      <c r="F472" s="4">
        <v>3869</v>
      </c>
      <c r="G472" s="4">
        <v>1511</v>
      </c>
      <c r="H472" s="4" t="s">
        <v>175</v>
      </c>
      <c r="I472" s="4" t="s">
        <v>17</v>
      </c>
      <c r="J472" s="4">
        <v>150</v>
      </c>
      <c r="K472" s="4">
        <v>130</v>
      </c>
      <c r="L472" s="4" t="str">
        <f t="shared" ref="L472:L480" si="101">IF(K472&lt;50,"a 35-45",IF(AND(K472&gt;=50,K472&lt;=65),"b 50-65",IF(AND(K472&gt;=70,K472&lt;=100),"c 70-100",IF(AND(K472&gt;=105,K472&lt;=120),"d 105-120",IF(K977-250,"e 125-250","fبدون ")))))</f>
        <v>e 125-250</v>
      </c>
      <c r="M472" s="5">
        <v>2.075702479338843</v>
      </c>
      <c r="N472" s="5">
        <f t="shared" ref="N472:N484" si="102">IF(AND(K472&lt;&gt;"",P472&lt;&gt;""),K472*C472*P472,M472)</f>
        <v>2.075702479338843</v>
      </c>
      <c r="O472" s="5">
        <f t="shared" si="97"/>
        <v>2.075702479338843</v>
      </c>
      <c r="P472" s="6">
        <v>1.9958677685950412</v>
      </c>
      <c r="Q472" s="4"/>
      <c r="R472" s="4"/>
      <c r="S472" s="12"/>
      <c r="T472" s="7">
        <v>2150</v>
      </c>
      <c r="U472" s="7">
        <f t="shared" si="98"/>
        <v>4462.7603305785124</v>
      </c>
      <c r="V472" s="36">
        <f t="shared" ref="V472:V484" si="103">U472/1000</f>
        <v>4.4627603305785124</v>
      </c>
      <c r="W472" s="4"/>
    </row>
    <row r="473" spans="2:23" ht="15" customHeight="1">
      <c r="B473" s="1">
        <f t="shared" si="99"/>
        <v>344.2871900826446</v>
      </c>
      <c r="C473" s="40">
        <f t="shared" si="96"/>
        <v>8.0000000000000002E-3</v>
      </c>
      <c r="D473" s="22">
        <f t="shared" si="100"/>
        <v>7</v>
      </c>
      <c r="E473" s="3">
        <v>40388</v>
      </c>
      <c r="F473" s="4">
        <v>3869</v>
      </c>
      <c r="G473" s="4">
        <v>1511</v>
      </c>
      <c r="H473" s="4" t="s">
        <v>175</v>
      </c>
      <c r="I473" s="4" t="s">
        <v>17</v>
      </c>
      <c r="J473" s="4">
        <v>150</v>
      </c>
      <c r="K473" s="4">
        <v>115</v>
      </c>
      <c r="L473" s="4" t="str">
        <f t="shared" si="101"/>
        <v>d 105-120</v>
      </c>
      <c r="M473" s="5">
        <v>2.7542975206611571</v>
      </c>
      <c r="N473" s="5">
        <f t="shared" si="102"/>
        <v>2.7542975206611571</v>
      </c>
      <c r="O473" s="5">
        <f t="shared" si="97"/>
        <v>2.7542975206611571</v>
      </c>
      <c r="P473" s="6">
        <v>2.9938016528925617</v>
      </c>
      <c r="Q473" s="4"/>
      <c r="R473" s="4"/>
      <c r="S473" s="12"/>
      <c r="T473" s="7">
        <v>2150</v>
      </c>
      <c r="U473" s="7">
        <f t="shared" si="98"/>
        <v>5921.7396694214876</v>
      </c>
      <c r="V473" s="36">
        <f t="shared" si="103"/>
        <v>5.9217396694214877</v>
      </c>
      <c r="W473" s="4"/>
    </row>
    <row r="474" spans="2:23" ht="15" customHeight="1">
      <c r="B474" s="1">
        <f t="shared" si="99"/>
        <v>286.36363636363637</v>
      </c>
      <c r="C474" s="40">
        <f t="shared" si="96"/>
        <v>8.0000000000000002E-3</v>
      </c>
      <c r="D474" s="22">
        <f t="shared" si="100"/>
        <v>7</v>
      </c>
      <c r="E474" s="3">
        <v>40388</v>
      </c>
      <c r="F474" s="4">
        <v>3869</v>
      </c>
      <c r="G474" s="4">
        <v>1511</v>
      </c>
      <c r="H474" s="4" t="s">
        <v>175</v>
      </c>
      <c r="I474" s="4" t="s">
        <v>17</v>
      </c>
      <c r="J474" s="4">
        <v>150</v>
      </c>
      <c r="K474" s="4">
        <v>135</v>
      </c>
      <c r="L474" s="4" t="str">
        <f t="shared" si="101"/>
        <v>e 125-250</v>
      </c>
      <c r="M474" s="5">
        <v>2.290909090909091</v>
      </c>
      <c r="N474" s="5">
        <f t="shared" si="102"/>
        <v>2.290909090909091</v>
      </c>
      <c r="O474" s="5">
        <f t="shared" si="97"/>
        <v>2.290909090909091</v>
      </c>
      <c r="P474" s="6">
        <v>2.1212121212121211</v>
      </c>
      <c r="Q474" s="4"/>
      <c r="R474" s="4"/>
      <c r="S474" s="12"/>
      <c r="T474" s="7">
        <v>2150</v>
      </c>
      <c r="U474" s="7">
        <f t="shared" si="98"/>
        <v>4925.454545454546</v>
      </c>
      <c r="V474" s="36">
        <f t="shared" si="103"/>
        <v>4.9254545454545458</v>
      </c>
      <c r="W474" s="4"/>
    </row>
    <row r="475" spans="2:23" ht="15" customHeight="1">
      <c r="B475" s="1">
        <f t="shared" si="99"/>
        <v>121.96969696969697</v>
      </c>
      <c r="C475" s="40">
        <f t="shared" si="96"/>
        <v>8.0000000000000002E-3</v>
      </c>
      <c r="D475" s="22">
        <f t="shared" si="100"/>
        <v>7</v>
      </c>
      <c r="E475" s="3">
        <v>40388</v>
      </c>
      <c r="F475" s="4">
        <v>3869</v>
      </c>
      <c r="G475" s="4">
        <v>1511</v>
      </c>
      <c r="H475" s="4" t="s">
        <v>175</v>
      </c>
      <c r="I475" s="4" t="s">
        <v>17</v>
      </c>
      <c r="J475" s="4">
        <v>150</v>
      </c>
      <c r="K475" s="4">
        <v>115</v>
      </c>
      <c r="L475" s="4" t="str">
        <f t="shared" si="101"/>
        <v>d 105-120</v>
      </c>
      <c r="M475" s="5">
        <v>0.97575757575757582</v>
      </c>
      <c r="N475" s="5">
        <f t="shared" si="102"/>
        <v>0.97575757575757571</v>
      </c>
      <c r="O475" s="5">
        <f t="shared" si="97"/>
        <v>0.97575757575757582</v>
      </c>
      <c r="P475" s="6">
        <v>1.0606060606060606</v>
      </c>
      <c r="Q475" s="4"/>
      <c r="R475" s="4"/>
      <c r="S475" s="12"/>
      <c r="T475" s="7">
        <v>2150</v>
      </c>
      <c r="U475" s="7">
        <f t="shared" si="98"/>
        <v>2097.878787878788</v>
      </c>
      <c r="V475" s="36">
        <f t="shared" si="103"/>
        <v>2.0978787878787881</v>
      </c>
      <c r="W475" s="4"/>
    </row>
    <row r="476" spans="2:23" ht="15" customHeight="1">
      <c r="B476" s="1">
        <f t="shared" si="99"/>
        <v>116.66666666666666</v>
      </c>
      <c r="C476" s="40">
        <f t="shared" si="96"/>
        <v>8.0000000000000002E-3</v>
      </c>
      <c r="D476" s="22">
        <f t="shared" si="100"/>
        <v>7</v>
      </c>
      <c r="E476" s="3">
        <v>40388</v>
      </c>
      <c r="F476" s="4">
        <v>3869</v>
      </c>
      <c r="G476" s="4">
        <v>1511</v>
      </c>
      <c r="H476" s="4" t="s">
        <v>175</v>
      </c>
      <c r="I476" s="4" t="s">
        <v>17</v>
      </c>
      <c r="J476" s="4">
        <v>150</v>
      </c>
      <c r="K476" s="4">
        <v>110</v>
      </c>
      <c r="L476" s="4" t="str">
        <f t="shared" si="101"/>
        <v>d 105-120</v>
      </c>
      <c r="M476" s="5">
        <v>0.93333333333333335</v>
      </c>
      <c r="N476" s="5">
        <f t="shared" si="102"/>
        <v>0.93333333333333324</v>
      </c>
      <c r="O476" s="5">
        <f t="shared" si="97"/>
        <v>0.93333333333333335</v>
      </c>
      <c r="P476" s="6">
        <v>1.0606060606060606</v>
      </c>
      <c r="Q476" s="4"/>
      <c r="R476" s="4"/>
      <c r="S476" s="12"/>
      <c r="T476" s="7">
        <v>2150</v>
      </c>
      <c r="U476" s="7">
        <f t="shared" si="98"/>
        <v>2006.6666666666667</v>
      </c>
      <c r="V476" s="36">
        <f t="shared" si="103"/>
        <v>2.0066666666666668</v>
      </c>
      <c r="W476" s="4"/>
    </row>
    <row r="477" spans="2:23" ht="15" customHeight="1">
      <c r="B477" s="1">
        <f t="shared" si="99"/>
        <v>268.33333333333331</v>
      </c>
      <c r="C477" s="40">
        <f t="shared" si="96"/>
        <v>8.4999999999999989E-3</v>
      </c>
      <c r="D477" s="22">
        <f t="shared" si="100"/>
        <v>7</v>
      </c>
      <c r="E477" s="3">
        <v>40388</v>
      </c>
      <c r="F477" s="4">
        <v>3869</v>
      </c>
      <c r="G477" s="4">
        <v>1512</v>
      </c>
      <c r="H477" s="4" t="s">
        <v>175</v>
      </c>
      <c r="I477" s="4" t="s">
        <v>18</v>
      </c>
      <c r="J477" s="4">
        <v>150</v>
      </c>
      <c r="K477" s="4">
        <v>115</v>
      </c>
      <c r="L477" s="4" t="str">
        <f t="shared" si="101"/>
        <v>d 105-120</v>
      </c>
      <c r="M477" s="5">
        <v>2.2808333333333333</v>
      </c>
      <c r="N477" s="5">
        <f t="shared" si="102"/>
        <v>2.2808333333333328</v>
      </c>
      <c r="O477" s="5">
        <f t="shared" si="97"/>
        <v>2.2808333333333333</v>
      </c>
      <c r="P477" s="6">
        <v>2.333333333333333</v>
      </c>
      <c r="Q477" s="4"/>
      <c r="R477" s="4"/>
      <c r="S477" s="12"/>
      <c r="T477" s="7">
        <v>3200</v>
      </c>
      <c r="U477" s="7">
        <f t="shared" si="98"/>
        <v>7298.6666666666661</v>
      </c>
      <c r="V477" s="36">
        <f t="shared" si="103"/>
        <v>7.2986666666666657</v>
      </c>
      <c r="W477" s="4"/>
    </row>
    <row r="478" spans="2:23" ht="15" customHeight="1">
      <c r="B478" s="1">
        <f t="shared" si="99"/>
        <v>291.66666666666663</v>
      </c>
      <c r="C478" s="40">
        <f t="shared" si="96"/>
        <v>8.4999999999999989E-3</v>
      </c>
      <c r="D478" s="22">
        <f t="shared" si="100"/>
        <v>7</v>
      </c>
      <c r="E478" s="3">
        <v>40388</v>
      </c>
      <c r="F478" s="4">
        <v>3869</v>
      </c>
      <c r="G478" s="4">
        <v>1512</v>
      </c>
      <c r="H478" s="4" t="s">
        <v>175</v>
      </c>
      <c r="I478" s="4" t="s">
        <v>18</v>
      </c>
      <c r="J478" s="4">
        <v>150</v>
      </c>
      <c r="K478" s="4">
        <v>125</v>
      </c>
      <c r="L478" s="4" t="str">
        <f t="shared" si="101"/>
        <v>e 125-250</v>
      </c>
      <c r="M478" s="5">
        <v>2.4791666666666665</v>
      </c>
      <c r="N478" s="5">
        <f t="shared" si="102"/>
        <v>2.4791666666666656</v>
      </c>
      <c r="O478" s="5">
        <f t="shared" si="97"/>
        <v>2.4791666666666665</v>
      </c>
      <c r="P478" s="6">
        <v>2.333333333333333</v>
      </c>
      <c r="Q478" s="4"/>
      <c r="R478" s="4"/>
      <c r="S478" s="12"/>
      <c r="T478" s="7">
        <v>3200</v>
      </c>
      <c r="U478" s="7">
        <f t="shared" si="98"/>
        <v>7933.333333333333</v>
      </c>
      <c r="V478" s="36">
        <f t="shared" si="103"/>
        <v>7.9333333333333327</v>
      </c>
      <c r="W478" s="4"/>
    </row>
    <row r="479" spans="2:23" ht="15" customHeight="1">
      <c r="B479" s="1">
        <f t="shared" si="99"/>
        <v>596.24999999999989</v>
      </c>
      <c r="C479" s="40">
        <f t="shared" si="96"/>
        <v>7.9999999999999984E-3</v>
      </c>
      <c r="D479" s="22">
        <f t="shared" si="100"/>
        <v>7</v>
      </c>
      <c r="E479" s="3">
        <v>40388</v>
      </c>
      <c r="F479" s="4">
        <v>3881</v>
      </c>
      <c r="G479" s="4">
        <v>1513</v>
      </c>
      <c r="H479" s="4" t="s">
        <v>175</v>
      </c>
      <c r="I479" s="4" t="s">
        <v>17</v>
      </c>
      <c r="J479" s="4">
        <v>150</v>
      </c>
      <c r="K479" s="4">
        <v>85</v>
      </c>
      <c r="L479" s="4" t="str">
        <f t="shared" si="101"/>
        <v>c 70-100</v>
      </c>
      <c r="M479" s="5">
        <v>4.7699999999999996</v>
      </c>
      <c r="N479" s="5">
        <f t="shared" si="102"/>
        <v>4.7699999999999978</v>
      </c>
      <c r="O479" s="5">
        <f t="shared" si="97"/>
        <v>4.7699999999999996</v>
      </c>
      <c r="P479" s="6">
        <v>7.0147058823529402</v>
      </c>
      <c r="Q479" s="4"/>
      <c r="R479" s="4"/>
      <c r="S479" s="12"/>
      <c r="T479" s="7">
        <v>2150</v>
      </c>
      <c r="U479" s="7">
        <f t="shared" si="98"/>
        <v>10255.499999999998</v>
      </c>
      <c r="V479" s="36">
        <f t="shared" si="103"/>
        <v>10.255499999999998</v>
      </c>
      <c r="W479" s="4"/>
    </row>
    <row r="480" spans="2:23" ht="15" customHeight="1">
      <c r="B480" s="1">
        <f t="shared" si="99"/>
        <v>652.5</v>
      </c>
      <c r="C480" s="40">
        <f t="shared" si="96"/>
        <v>7.9999999999999984E-3</v>
      </c>
      <c r="D480" s="22">
        <f t="shared" si="100"/>
        <v>7</v>
      </c>
      <c r="E480" s="3">
        <v>40388</v>
      </c>
      <c r="F480" s="4">
        <v>3881</v>
      </c>
      <c r="G480" s="4">
        <v>1513</v>
      </c>
      <c r="H480" s="4" t="s">
        <v>175</v>
      </c>
      <c r="I480" s="4" t="s">
        <v>17</v>
      </c>
      <c r="J480" s="4">
        <v>150</v>
      </c>
      <c r="K480" s="4">
        <v>85</v>
      </c>
      <c r="L480" s="4" t="str">
        <f t="shared" si="101"/>
        <v>c 70-100</v>
      </c>
      <c r="M480" s="5">
        <v>5.22</v>
      </c>
      <c r="N480" s="5">
        <f t="shared" si="102"/>
        <v>5.219999999999998</v>
      </c>
      <c r="O480" s="5">
        <f t="shared" si="97"/>
        <v>5.22</v>
      </c>
      <c r="P480" s="6">
        <v>7.6764705882352935</v>
      </c>
      <c r="Q480" s="4"/>
      <c r="R480" s="4"/>
      <c r="S480" s="12"/>
      <c r="T480" s="7">
        <v>2150</v>
      </c>
      <c r="U480" s="7">
        <f t="shared" si="98"/>
        <v>11223</v>
      </c>
      <c r="V480" s="36">
        <f t="shared" si="103"/>
        <v>11.223000000000001</v>
      </c>
      <c r="W480" s="4"/>
    </row>
    <row r="481" spans="2:23" ht="15" customHeight="1">
      <c r="B481" s="1">
        <f t="shared" si="99"/>
        <v>1620</v>
      </c>
      <c r="C481" s="40">
        <f t="shared" si="96"/>
        <v>6.6504065040650408E-3</v>
      </c>
      <c r="D481" s="22">
        <f t="shared" si="100"/>
        <v>7</v>
      </c>
      <c r="E481" s="3">
        <v>40388</v>
      </c>
      <c r="F481" s="4">
        <v>12783</v>
      </c>
      <c r="G481" s="4">
        <v>113</v>
      </c>
      <c r="H481" s="4" t="s">
        <v>180</v>
      </c>
      <c r="I481" s="4" t="s">
        <v>21</v>
      </c>
      <c r="J481" s="4">
        <v>112</v>
      </c>
      <c r="K481" s="4">
        <v>180</v>
      </c>
      <c r="L481" s="4" t="str">
        <f>IF(K481&lt;50,"a 35-45",IF(AND(K481&gt;=50,K481&lt;=65),"b 50-65",IF(AND(K481&gt;=70,K481&lt;=100),"c 70-100",IF(AND(K481&gt;=105,K481&lt;=120),"d 105-120",IF(K995-250,"e 125-250","fبدون ")))))</f>
        <v>e 125-250</v>
      </c>
      <c r="M481" s="5"/>
      <c r="N481" s="5">
        <f t="shared" si="102"/>
        <v>10.773658536585366</v>
      </c>
      <c r="O481" s="5">
        <f t="shared" si="97"/>
        <v>10.773658536585366</v>
      </c>
      <c r="P481" s="6">
        <v>9</v>
      </c>
      <c r="Q481" s="4"/>
      <c r="R481" s="4"/>
      <c r="S481" s="12"/>
      <c r="T481" s="7">
        <v>1700</v>
      </c>
      <c r="U481" s="7">
        <f t="shared" si="98"/>
        <v>18315.219512195123</v>
      </c>
      <c r="V481" s="36">
        <f t="shared" si="103"/>
        <v>18.315219512195121</v>
      </c>
      <c r="W481" s="4"/>
    </row>
    <row r="482" spans="2:23" ht="15" customHeight="1">
      <c r="B482" s="1">
        <f t="shared" si="99"/>
        <v>3300</v>
      </c>
      <c r="C482" s="40">
        <f t="shared" si="96"/>
        <v>6.6504065040650408E-3</v>
      </c>
      <c r="D482" s="22">
        <f t="shared" si="100"/>
        <v>7</v>
      </c>
      <c r="E482" s="3">
        <v>40388</v>
      </c>
      <c r="F482" s="4">
        <v>12783</v>
      </c>
      <c r="G482" s="4">
        <v>113</v>
      </c>
      <c r="H482" s="4" t="s">
        <v>180</v>
      </c>
      <c r="I482" s="4" t="s">
        <v>21</v>
      </c>
      <c r="J482" s="4">
        <v>112</v>
      </c>
      <c r="K482" s="4">
        <v>165</v>
      </c>
      <c r="L482" s="4" t="str">
        <f>IF(K482&lt;50,"a 35-45",IF(AND(K482&gt;=50,K482&lt;=65),"b 50-65",IF(AND(K482&gt;=70,K482&lt;=100),"c 70-100",IF(AND(K482&gt;=105,K482&lt;=120),"d 105-120",IF(K996-250,"e 125-250","fبدون ")))))</f>
        <v>e 125-250</v>
      </c>
      <c r="M482" s="5">
        <v>32.72</v>
      </c>
      <c r="N482" s="5">
        <f t="shared" si="102"/>
        <v>21.946341463414637</v>
      </c>
      <c r="O482" s="5">
        <f t="shared" si="97"/>
        <v>21.946341463414637</v>
      </c>
      <c r="P482" s="6">
        <v>20</v>
      </c>
      <c r="Q482" s="4"/>
      <c r="R482" s="4"/>
      <c r="S482" s="12"/>
      <c r="T482" s="7">
        <v>1700</v>
      </c>
      <c r="U482" s="7">
        <f t="shared" si="98"/>
        <v>37308.780487804885</v>
      </c>
      <c r="V482" s="36">
        <f t="shared" si="103"/>
        <v>37.308780487804881</v>
      </c>
      <c r="W482" s="4"/>
    </row>
    <row r="483" spans="2:23" ht="15" customHeight="1">
      <c r="B483" s="1">
        <f t="shared" si="99"/>
        <v>4785</v>
      </c>
      <c r="C483" s="40">
        <f t="shared" si="96"/>
        <v>6.9049111807732494E-3</v>
      </c>
      <c r="D483" s="22">
        <f t="shared" si="100"/>
        <v>7</v>
      </c>
      <c r="E483" s="3">
        <v>40388</v>
      </c>
      <c r="F483" s="4">
        <v>12785</v>
      </c>
      <c r="G483" s="4">
        <v>113</v>
      </c>
      <c r="H483" s="4" t="s">
        <v>180</v>
      </c>
      <c r="I483" s="4" t="s">
        <v>21</v>
      </c>
      <c r="J483" s="4">
        <v>112</v>
      </c>
      <c r="K483" s="4">
        <v>165</v>
      </c>
      <c r="L483" s="4" t="str">
        <f>IF(K483&lt;50,"a 35-45",IF(AND(K483&gt;=50,K483&lt;=65),"b 50-65",IF(AND(K483&gt;=70,K483&lt;=100),"c 70-100",IF(AND(K483&gt;=105,K483&lt;=120),"d 105-120",IF(K997-250,"e 125-250","fبدون ")))))</f>
        <v>e 125-250</v>
      </c>
      <c r="M483" s="5">
        <v>33.04</v>
      </c>
      <c r="N483" s="5">
        <f t="shared" si="102"/>
        <v>33.04</v>
      </c>
      <c r="O483" s="5">
        <f t="shared" si="97"/>
        <v>33.04</v>
      </c>
      <c r="P483" s="6">
        <v>29</v>
      </c>
      <c r="Q483" s="4"/>
      <c r="R483" s="4"/>
      <c r="S483" s="12"/>
      <c r="T483" s="7">
        <v>1700</v>
      </c>
      <c r="U483" s="7">
        <f t="shared" si="98"/>
        <v>56168</v>
      </c>
      <c r="V483" s="36">
        <f t="shared" si="103"/>
        <v>56.167999999999999</v>
      </c>
      <c r="W483" s="4"/>
    </row>
    <row r="484" spans="2:23" ht="15" customHeight="1">
      <c r="B484" s="1">
        <f t="shared" si="99"/>
        <v>115.00000000000001</v>
      </c>
      <c r="C484" s="40">
        <f t="shared" si="96"/>
        <v>8.0000000000000002E-3</v>
      </c>
      <c r="D484" s="22">
        <f t="shared" si="100"/>
        <v>7</v>
      </c>
      <c r="E484" s="3">
        <v>40390</v>
      </c>
      <c r="F484" s="4">
        <v>3887</v>
      </c>
      <c r="G484" s="4">
        <v>1535</v>
      </c>
      <c r="H484" s="4" t="s">
        <v>23</v>
      </c>
      <c r="I484" s="4" t="s">
        <v>17</v>
      </c>
      <c r="J484" s="4">
        <v>150</v>
      </c>
      <c r="K484" s="4">
        <v>105</v>
      </c>
      <c r="L484" s="4" t="str">
        <f t="shared" ref="L484:L498" si="104">IF(K484&lt;50,"a 35-45",IF(AND(K484&gt;=50,K484&lt;=65),"b 50-65",IF(AND(K484&gt;=70,K484&lt;=100),"c 70-100",IF(AND(K484&gt;=105,K484&lt;=120),"d 105-120",IF(K1007-250,"e 125-250","fبدون ")))))</f>
        <v>d 105-120</v>
      </c>
      <c r="M484" s="5">
        <v>0.92</v>
      </c>
      <c r="N484" s="5">
        <f t="shared" si="102"/>
        <v>0.92</v>
      </c>
      <c r="O484" s="5">
        <f t="shared" si="97"/>
        <v>0.92</v>
      </c>
      <c r="P484" s="6">
        <v>1.0952380952380953</v>
      </c>
      <c r="Q484" s="4"/>
      <c r="R484" s="4" t="s">
        <v>34</v>
      </c>
      <c r="S484" s="12"/>
      <c r="T484" s="7">
        <v>2000</v>
      </c>
      <c r="U484" s="7">
        <f t="shared" si="98"/>
        <v>1840</v>
      </c>
      <c r="V484" s="36">
        <f t="shared" si="103"/>
        <v>1.84</v>
      </c>
      <c r="W484" s="4"/>
    </row>
    <row r="485" spans="2:23" ht="15" customHeight="1">
      <c r="B485" s="1">
        <f t="shared" si="99"/>
        <v>166.15384615384616</v>
      </c>
      <c r="C485" s="40">
        <f t="shared" si="96"/>
        <v>6.5000000000000006E-3</v>
      </c>
      <c r="D485" s="22">
        <f t="shared" si="100"/>
        <v>7</v>
      </c>
      <c r="E485" s="3">
        <v>40390</v>
      </c>
      <c r="F485" s="4">
        <v>12790</v>
      </c>
      <c r="G485" s="4">
        <v>1539</v>
      </c>
      <c r="H485" s="4" t="s">
        <v>29</v>
      </c>
      <c r="I485" s="4" t="s">
        <v>21</v>
      </c>
      <c r="J485" s="4">
        <v>112</v>
      </c>
      <c r="K485" s="4">
        <v>60</v>
      </c>
      <c r="L485" s="4" t="str">
        <f t="shared" si="104"/>
        <v>b 50-65</v>
      </c>
      <c r="M485" s="5">
        <v>1.08</v>
      </c>
      <c r="N485" s="5">
        <f t="shared" ref="N485:N511" si="105">IF(AND(K485&lt;&gt;"",P485&lt;&gt;""),K485*C485*P485,M485)</f>
        <v>1.08</v>
      </c>
      <c r="O485" s="5">
        <f t="shared" si="97"/>
        <v>1.08</v>
      </c>
      <c r="P485" s="6">
        <v>2.7692307692307692</v>
      </c>
      <c r="Q485" s="4" t="s">
        <v>30</v>
      </c>
      <c r="R485" s="4" t="s">
        <v>96</v>
      </c>
      <c r="S485" s="12"/>
      <c r="T485" s="7">
        <v>1600</v>
      </c>
      <c r="U485" s="7">
        <f t="shared" si="98"/>
        <v>1728</v>
      </c>
      <c r="V485" s="36">
        <f t="shared" ref="V485:V511" si="106">U485/1000</f>
        <v>1.728</v>
      </c>
      <c r="W485" s="4"/>
    </row>
    <row r="486" spans="2:23" ht="15" customHeight="1">
      <c r="B486" s="1">
        <f t="shared" ref="B486:B512" si="107">K486*P486</f>
        <v>138.46153846153845</v>
      </c>
      <c r="C486" s="40">
        <f t="shared" si="96"/>
        <v>6.5000000000000006E-3</v>
      </c>
      <c r="D486" s="22">
        <f t="shared" ref="D486:D512" si="108">MONTH(E486)</f>
        <v>7</v>
      </c>
      <c r="E486" s="3">
        <v>40390</v>
      </c>
      <c r="F486" s="4">
        <v>12795</v>
      </c>
      <c r="G486" s="4">
        <v>1530</v>
      </c>
      <c r="H486" s="4" t="s">
        <v>29</v>
      </c>
      <c r="I486" s="4" t="s">
        <v>21</v>
      </c>
      <c r="J486" s="4">
        <v>112</v>
      </c>
      <c r="K486" s="4">
        <v>170</v>
      </c>
      <c r="L486" s="4" t="str">
        <f t="shared" si="104"/>
        <v>e 125-250</v>
      </c>
      <c r="M486" s="5">
        <v>0.9</v>
      </c>
      <c r="N486" s="5">
        <f t="shared" si="105"/>
        <v>0.90000000000000013</v>
      </c>
      <c r="O486" s="5">
        <f t="shared" si="97"/>
        <v>0.9</v>
      </c>
      <c r="P486" s="6">
        <v>0.81447963800904977</v>
      </c>
      <c r="Q486" s="4" t="s">
        <v>30</v>
      </c>
      <c r="R486" s="4" t="s">
        <v>15</v>
      </c>
      <c r="S486" s="12"/>
      <c r="T486" s="7">
        <v>1615</v>
      </c>
      <c r="U486" s="7">
        <f t="shared" si="98"/>
        <v>1453.5</v>
      </c>
      <c r="V486" s="36">
        <f t="shared" si="106"/>
        <v>1.4535</v>
      </c>
      <c r="W486" s="4"/>
    </row>
    <row r="487" spans="2:23" ht="15" customHeight="1">
      <c r="B487" s="1">
        <f t="shared" si="107"/>
        <v>846.15384615384619</v>
      </c>
      <c r="C487" s="40">
        <f t="shared" si="96"/>
        <v>6.4999999999999997E-3</v>
      </c>
      <c r="D487" s="22">
        <f t="shared" si="108"/>
        <v>7</v>
      </c>
      <c r="E487" s="3">
        <v>40390</v>
      </c>
      <c r="F487" s="4">
        <v>12792</v>
      </c>
      <c r="G487" s="4">
        <v>1534</v>
      </c>
      <c r="H487" s="4" t="s">
        <v>23</v>
      </c>
      <c r="I487" s="4" t="s">
        <v>21</v>
      </c>
      <c r="J487" s="4">
        <v>112</v>
      </c>
      <c r="K487" s="4">
        <v>80</v>
      </c>
      <c r="L487" s="4" t="str">
        <f t="shared" si="104"/>
        <v>c 70-100</v>
      </c>
      <c r="M487" s="5">
        <v>5.5</v>
      </c>
      <c r="N487" s="5">
        <f t="shared" si="105"/>
        <v>5.5</v>
      </c>
      <c r="O487" s="5">
        <f t="shared" si="97"/>
        <v>5.5</v>
      </c>
      <c r="P487" s="6">
        <v>10.576923076923077</v>
      </c>
      <c r="Q487" s="4"/>
      <c r="R487" s="4" t="s">
        <v>96</v>
      </c>
      <c r="S487" s="12"/>
      <c r="T487" s="7">
        <v>1681.8181</v>
      </c>
      <c r="U487" s="7">
        <f t="shared" si="98"/>
        <v>9249.9995500000005</v>
      </c>
      <c r="V487" s="36">
        <f t="shared" si="106"/>
        <v>9.2499995500000001</v>
      </c>
      <c r="W487" s="4"/>
    </row>
    <row r="488" spans="2:23" ht="15" customHeight="1">
      <c r="B488" s="1">
        <f t="shared" si="107"/>
        <v>873.84615384615381</v>
      </c>
      <c r="C488" s="40">
        <f t="shared" si="96"/>
        <v>6.4999999999999997E-3</v>
      </c>
      <c r="D488" s="22">
        <f t="shared" si="108"/>
        <v>7</v>
      </c>
      <c r="E488" s="3">
        <v>40390</v>
      </c>
      <c r="F488" s="4">
        <v>12793</v>
      </c>
      <c r="G488" s="4">
        <v>1541</v>
      </c>
      <c r="H488" s="4" t="s">
        <v>178</v>
      </c>
      <c r="I488" s="4" t="s">
        <v>21</v>
      </c>
      <c r="J488" s="4">
        <v>112</v>
      </c>
      <c r="K488" s="4">
        <v>85</v>
      </c>
      <c r="L488" s="4" t="str">
        <f t="shared" si="104"/>
        <v>c 70-100</v>
      </c>
      <c r="M488" s="5">
        <v>5.68</v>
      </c>
      <c r="N488" s="5">
        <f t="shared" si="105"/>
        <v>5.68</v>
      </c>
      <c r="O488" s="5">
        <f t="shared" si="97"/>
        <v>5.68</v>
      </c>
      <c r="P488" s="6">
        <v>10.280542986425338</v>
      </c>
      <c r="Q488" s="4"/>
      <c r="R488" s="4"/>
      <c r="S488" s="12"/>
      <c r="T488" s="7">
        <v>1800</v>
      </c>
      <c r="U488" s="7">
        <f t="shared" si="98"/>
        <v>10224</v>
      </c>
      <c r="V488" s="36">
        <f t="shared" si="106"/>
        <v>10.224</v>
      </c>
      <c r="W488" s="4"/>
    </row>
    <row r="489" spans="2:23" ht="15" customHeight="1">
      <c r="B489" s="1">
        <f t="shared" si="107"/>
        <v>856.92307692307702</v>
      </c>
      <c r="C489" s="40">
        <f t="shared" si="96"/>
        <v>6.4999999999999997E-3</v>
      </c>
      <c r="D489" s="22">
        <f t="shared" si="108"/>
        <v>7</v>
      </c>
      <c r="E489" s="3">
        <v>40390</v>
      </c>
      <c r="F489" s="4">
        <v>12797</v>
      </c>
      <c r="G489" s="4">
        <v>1541</v>
      </c>
      <c r="H489" s="4" t="s">
        <v>178</v>
      </c>
      <c r="I489" s="4" t="s">
        <v>21</v>
      </c>
      <c r="J489" s="4">
        <v>112</v>
      </c>
      <c r="K489" s="4">
        <v>85</v>
      </c>
      <c r="L489" s="4" t="str">
        <f t="shared" si="104"/>
        <v>c 70-100</v>
      </c>
      <c r="M489" s="5">
        <v>5.57</v>
      </c>
      <c r="N489" s="5">
        <f t="shared" si="105"/>
        <v>5.5700000000000012</v>
      </c>
      <c r="O489" s="5">
        <f t="shared" si="97"/>
        <v>5.57</v>
      </c>
      <c r="P489" s="6">
        <v>10.081447963800906</v>
      </c>
      <c r="Q489" s="4"/>
      <c r="R489" s="4"/>
      <c r="S489" s="12"/>
      <c r="T489" s="7">
        <v>1800</v>
      </c>
      <c r="U489" s="7">
        <f t="shared" si="98"/>
        <v>10026</v>
      </c>
      <c r="V489" s="36">
        <f t="shared" si="106"/>
        <v>10.026</v>
      </c>
      <c r="W489" s="4"/>
    </row>
    <row r="490" spans="2:23" ht="15" customHeight="1">
      <c r="B490" s="1">
        <f t="shared" si="107"/>
        <v>263.07692307692309</v>
      </c>
      <c r="C490" s="40">
        <f t="shared" si="96"/>
        <v>6.4999999999999997E-3</v>
      </c>
      <c r="D490" s="22">
        <f t="shared" si="108"/>
        <v>7</v>
      </c>
      <c r="E490" s="3">
        <v>40390</v>
      </c>
      <c r="F490" s="4">
        <v>12789</v>
      </c>
      <c r="G490" s="4">
        <v>1537</v>
      </c>
      <c r="H490" s="4" t="s">
        <v>23</v>
      </c>
      <c r="I490" s="4" t="s">
        <v>21</v>
      </c>
      <c r="J490" s="4">
        <v>112</v>
      </c>
      <c r="K490" s="4">
        <v>80</v>
      </c>
      <c r="L490" s="4" t="str">
        <f t="shared" si="104"/>
        <v>c 70-100</v>
      </c>
      <c r="M490" s="5">
        <v>1.71</v>
      </c>
      <c r="N490" s="5">
        <f t="shared" si="105"/>
        <v>1.71</v>
      </c>
      <c r="O490" s="5">
        <f t="shared" si="97"/>
        <v>1.71</v>
      </c>
      <c r="P490" s="6">
        <v>3.2884615384615383</v>
      </c>
      <c r="Q490" s="4"/>
      <c r="R490" s="4" t="s">
        <v>34</v>
      </c>
      <c r="S490" s="12"/>
      <c r="T490" s="7">
        <v>1850</v>
      </c>
      <c r="U490" s="7">
        <f t="shared" si="98"/>
        <v>3163.5</v>
      </c>
      <c r="V490" s="36">
        <f t="shared" si="106"/>
        <v>3.1635</v>
      </c>
      <c r="W490" s="4"/>
    </row>
    <row r="491" spans="2:23" ht="15" customHeight="1">
      <c r="B491" s="1">
        <f t="shared" si="107"/>
        <v>83.07692307692308</v>
      </c>
      <c r="C491" s="40">
        <f t="shared" si="96"/>
        <v>6.5000000000000006E-3</v>
      </c>
      <c r="D491" s="22">
        <f t="shared" si="108"/>
        <v>7</v>
      </c>
      <c r="E491" s="3">
        <v>40390</v>
      </c>
      <c r="F491" s="4">
        <v>12790</v>
      </c>
      <c r="G491" s="4">
        <v>1538</v>
      </c>
      <c r="H491" s="4" t="s">
        <v>23</v>
      </c>
      <c r="I491" s="4" t="s">
        <v>21</v>
      </c>
      <c r="J491" s="4">
        <v>112</v>
      </c>
      <c r="K491" s="4">
        <v>85</v>
      </c>
      <c r="L491" s="4" t="str">
        <f t="shared" si="104"/>
        <v>c 70-100</v>
      </c>
      <c r="M491" s="5">
        <v>0.54</v>
      </c>
      <c r="N491" s="5">
        <f t="shared" si="105"/>
        <v>0.54000000000000015</v>
      </c>
      <c r="O491" s="5">
        <f t="shared" si="97"/>
        <v>0.54</v>
      </c>
      <c r="P491" s="6">
        <v>0.97737556561085981</v>
      </c>
      <c r="Q491" s="4"/>
      <c r="R491" s="4" t="s">
        <v>96</v>
      </c>
      <c r="S491" s="12"/>
      <c r="T491" s="7">
        <v>1850</v>
      </c>
      <c r="U491" s="7">
        <f t="shared" si="98"/>
        <v>999.00000000000011</v>
      </c>
      <c r="V491" s="36">
        <f t="shared" si="106"/>
        <v>0.99900000000000011</v>
      </c>
      <c r="W491" s="4"/>
    </row>
    <row r="492" spans="2:23" ht="15" customHeight="1">
      <c r="B492" s="1">
        <f t="shared" si="107"/>
        <v>1179.0385582240788</v>
      </c>
      <c r="C492" s="40">
        <f t="shared" si="96"/>
        <v>8.4999999999999989E-3</v>
      </c>
      <c r="D492" s="22">
        <f t="shared" si="108"/>
        <v>7</v>
      </c>
      <c r="E492" s="3">
        <v>40390</v>
      </c>
      <c r="F492" s="4">
        <v>3889</v>
      </c>
      <c r="G492" s="4">
        <v>1540</v>
      </c>
      <c r="H492" s="4" t="s">
        <v>29</v>
      </c>
      <c r="I492" s="4" t="s">
        <v>18</v>
      </c>
      <c r="J492" s="4">
        <v>140</v>
      </c>
      <c r="K492" s="4">
        <v>140</v>
      </c>
      <c r="L492" s="4" t="str">
        <f t="shared" si="104"/>
        <v>e 125-250</v>
      </c>
      <c r="M492" s="5">
        <v>10.021827744904668</v>
      </c>
      <c r="N492" s="5">
        <f t="shared" si="105"/>
        <v>10.021827744904668</v>
      </c>
      <c r="O492" s="5">
        <f t="shared" si="97"/>
        <v>10.021827744904668</v>
      </c>
      <c r="P492" s="6">
        <v>8.4217039873148476</v>
      </c>
      <c r="Q492" s="4" t="s">
        <v>30</v>
      </c>
      <c r="R492" s="4" t="s">
        <v>96</v>
      </c>
      <c r="S492" s="12"/>
      <c r="T492" s="7">
        <v>2636.3636000000001</v>
      </c>
      <c r="U492" s="7">
        <f t="shared" si="98"/>
        <v>26421.181872136753</v>
      </c>
      <c r="V492" s="36">
        <f t="shared" si="106"/>
        <v>26.421181872136753</v>
      </c>
      <c r="W492" s="4"/>
    </row>
    <row r="493" spans="2:23" ht="15" customHeight="1">
      <c r="B493" s="1">
        <f t="shared" si="107"/>
        <v>152.64338477008161</v>
      </c>
      <c r="C493" s="40">
        <f t="shared" si="96"/>
        <v>8.4999999999999989E-3</v>
      </c>
      <c r="D493" s="22">
        <f t="shared" si="108"/>
        <v>7</v>
      </c>
      <c r="E493" s="3">
        <v>40390</v>
      </c>
      <c r="F493" s="4">
        <v>3889</v>
      </c>
      <c r="G493" s="4">
        <v>1540</v>
      </c>
      <c r="H493" s="4" t="s">
        <v>29</v>
      </c>
      <c r="I493" s="4" t="s">
        <v>18</v>
      </c>
      <c r="J493" s="4">
        <v>140</v>
      </c>
      <c r="K493" s="4">
        <v>145</v>
      </c>
      <c r="L493" s="4" t="str">
        <f t="shared" si="104"/>
        <v>e 125-250</v>
      </c>
      <c r="M493" s="5">
        <v>1.2974687705456935</v>
      </c>
      <c r="N493" s="5">
        <f t="shared" si="105"/>
        <v>1.2974687705456935</v>
      </c>
      <c r="O493" s="5">
        <f t="shared" si="97"/>
        <v>1.2974687705456935</v>
      </c>
      <c r="P493" s="6">
        <v>1.0527129984143559</v>
      </c>
      <c r="Q493" s="4" t="s">
        <v>30</v>
      </c>
      <c r="R493" s="4" t="s">
        <v>96</v>
      </c>
      <c r="S493" s="12"/>
      <c r="T493" s="7">
        <v>2636.3636000000001</v>
      </c>
      <c r="U493" s="7">
        <f t="shared" si="98"/>
        <v>3420.5994388034187</v>
      </c>
      <c r="V493" s="36">
        <f t="shared" si="106"/>
        <v>3.4205994388034187</v>
      </c>
      <c r="W493" s="4"/>
    </row>
    <row r="494" spans="2:23" ht="15" customHeight="1">
      <c r="B494" s="1">
        <f t="shared" si="107"/>
        <v>1105.3486483350737</v>
      </c>
      <c r="C494" s="40">
        <f t="shared" si="96"/>
        <v>8.4999999999999989E-3</v>
      </c>
      <c r="D494" s="22">
        <f t="shared" si="108"/>
        <v>7</v>
      </c>
      <c r="E494" s="3">
        <v>40390</v>
      </c>
      <c r="F494" s="4">
        <v>3889</v>
      </c>
      <c r="G494" s="4">
        <v>1540</v>
      </c>
      <c r="H494" s="4" t="s">
        <v>29</v>
      </c>
      <c r="I494" s="4" t="s">
        <v>18</v>
      </c>
      <c r="J494" s="4">
        <v>140</v>
      </c>
      <c r="K494" s="4">
        <v>150</v>
      </c>
      <c r="L494" s="4" t="str">
        <f t="shared" si="104"/>
        <v>e 125-250</v>
      </c>
      <c r="M494" s="5">
        <v>9.3954635108481259</v>
      </c>
      <c r="N494" s="5">
        <f t="shared" si="105"/>
        <v>9.3954635108481259</v>
      </c>
      <c r="O494" s="5">
        <f t="shared" si="97"/>
        <v>9.3954635108481259</v>
      </c>
      <c r="P494" s="6">
        <v>7.3689909889004914</v>
      </c>
      <c r="Q494" s="4" t="s">
        <v>30</v>
      </c>
      <c r="R494" s="4" t="s">
        <v>96</v>
      </c>
      <c r="S494" s="12"/>
      <c r="T494" s="7">
        <v>2636.3636000000001</v>
      </c>
      <c r="U494" s="7">
        <f t="shared" si="98"/>
        <v>24769.858005128204</v>
      </c>
      <c r="V494" s="36">
        <f t="shared" si="106"/>
        <v>24.769858005128203</v>
      </c>
      <c r="W494" s="4"/>
    </row>
    <row r="495" spans="2:23" ht="15" customHeight="1">
      <c r="B495" s="1">
        <f t="shared" si="107"/>
        <v>161.06508875739644</v>
      </c>
      <c r="C495" s="40">
        <f t="shared" si="96"/>
        <v>8.4999999999999989E-3</v>
      </c>
      <c r="D495" s="22">
        <f t="shared" si="108"/>
        <v>7</v>
      </c>
      <c r="E495" s="3">
        <v>40390</v>
      </c>
      <c r="F495" s="4">
        <v>3889</v>
      </c>
      <c r="G495" s="4">
        <v>1540</v>
      </c>
      <c r="H495" s="4" t="s">
        <v>29</v>
      </c>
      <c r="I495" s="4" t="s">
        <v>18</v>
      </c>
      <c r="J495" s="4">
        <v>140</v>
      </c>
      <c r="K495" s="4">
        <v>153</v>
      </c>
      <c r="L495" s="4" t="str">
        <f t="shared" si="104"/>
        <v>e 125-250</v>
      </c>
      <c r="M495" s="5">
        <v>1.3690532544378697</v>
      </c>
      <c r="N495" s="5">
        <f t="shared" si="105"/>
        <v>1.3690532544378693</v>
      </c>
      <c r="O495" s="5">
        <f t="shared" si="97"/>
        <v>1.3690532544378697</v>
      </c>
      <c r="P495" s="6">
        <v>1.0527129984143557</v>
      </c>
      <c r="Q495" s="4" t="s">
        <v>30</v>
      </c>
      <c r="R495" s="4" t="s">
        <v>96</v>
      </c>
      <c r="S495" s="12"/>
      <c r="T495" s="7">
        <v>2636.3636000000001</v>
      </c>
      <c r="U495" s="7">
        <f t="shared" si="98"/>
        <v>3609.3221664615385</v>
      </c>
      <c r="V495" s="36">
        <f t="shared" si="106"/>
        <v>3.6093221664615385</v>
      </c>
      <c r="W495" s="4"/>
    </row>
    <row r="496" spans="2:23" ht="15" customHeight="1">
      <c r="B496" s="1">
        <f t="shared" si="107"/>
        <v>815.85257377112589</v>
      </c>
      <c r="C496" s="40">
        <f t="shared" si="96"/>
        <v>8.4999999999999989E-3</v>
      </c>
      <c r="D496" s="22">
        <f t="shared" si="108"/>
        <v>7</v>
      </c>
      <c r="E496" s="3">
        <v>40390</v>
      </c>
      <c r="F496" s="4">
        <v>3889</v>
      </c>
      <c r="G496" s="4">
        <v>1540</v>
      </c>
      <c r="H496" s="4" t="s">
        <v>29</v>
      </c>
      <c r="I496" s="4" t="s">
        <v>18</v>
      </c>
      <c r="J496" s="4">
        <v>140</v>
      </c>
      <c r="K496" s="4">
        <v>155</v>
      </c>
      <c r="L496" s="4" t="str">
        <f t="shared" si="104"/>
        <v>e 125-250</v>
      </c>
      <c r="M496" s="5">
        <v>6.934746877054569</v>
      </c>
      <c r="N496" s="5">
        <f t="shared" si="105"/>
        <v>6.9347468770545699</v>
      </c>
      <c r="O496" s="5">
        <f t="shared" si="97"/>
        <v>6.934746877054569</v>
      </c>
      <c r="P496" s="6">
        <v>5.26356499207178</v>
      </c>
      <c r="Q496" s="4" t="s">
        <v>30</v>
      </c>
      <c r="R496" s="4" t="s">
        <v>96</v>
      </c>
      <c r="S496" s="12"/>
      <c r="T496" s="7">
        <v>2636.3636000000001</v>
      </c>
      <c r="U496" s="7">
        <f t="shared" si="98"/>
        <v>18282.514241880341</v>
      </c>
      <c r="V496" s="36">
        <f t="shared" si="106"/>
        <v>18.282514241880342</v>
      </c>
      <c r="W496" s="4"/>
    </row>
    <row r="497" spans="2:23" ht="15" customHeight="1">
      <c r="B497" s="1">
        <f t="shared" si="107"/>
        <v>1389.5811579069496</v>
      </c>
      <c r="C497" s="40">
        <f t="shared" si="96"/>
        <v>8.4999999999999989E-3</v>
      </c>
      <c r="D497" s="22">
        <f t="shared" si="108"/>
        <v>7</v>
      </c>
      <c r="E497" s="3">
        <v>40390</v>
      </c>
      <c r="F497" s="4">
        <v>3889</v>
      </c>
      <c r="G497" s="4">
        <v>1540</v>
      </c>
      <c r="H497" s="4" t="s">
        <v>29</v>
      </c>
      <c r="I497" s="4" t="s">
        <v>18</v>
      </c>
      <c r="J497" s="4">
        <v>140</v>
      </c>
      <c r="K497" s="4">
        <v>165</v>
      </c>
      <c r="L497" s="4" t="str">
        <f t="shared" si="104"/>
        <v>e 125-250</v>
      </c>
      <c r="M497" s="5">
        <v>11.811439842209072</v>
      </c>
      <c r="N497" s="5">
        <f t="shared" si="105"/>
        <v>11.811439842209071</v>
      </c>
      <c r="O497" s="5">
        <f t="shared" si="97"/>
        <v>11.811439842209072</v>
      </c>
      <c r="P497" s="6">
        <v>8.4217039873148458</v>
      </c>
      <c r="Q497" s="4" t="s">
        <v>30</v>
      </c>
      <c r="R497" s="4" t="s">
        <v>96</v>
      </c>
      <c r="S497" s="12"/>
      <c r="T497" s="7">
        <v>2636.3636000000001</v>
      </c>
      <c r="U497" s="7">
        <f t="shared" si="98"/>
        <v>31139.250063589745</v>
      </c>
      <c r="V497" s="36">
        <f t="shared" si="106"/>
        <v>31.139250063589746</v>
      </c>
      <c r="W497" s="4"/>
    </row>
    <row r="498" spans="2:23" ht="15" customHeight="1">
      <c r="B498" s="1">
        <f t="shared" si="107"/>
        <v>102.35294117647059</v>
      </c>
      <c r="C498" s="40">
        <f t="shared" si="96"/>
        <v>8.4999999999999989E-3</v>
      </c>
      <c r="D498" s="22">
        <f t="shared" si="108"/>
        <v>7</v>
      </c>
      <c r="E498" s="3">
        <v>40390</v>
      </c>
      <c r="F498" s="4">
        <v>3887</v>
      </c>
      <c r="G498" s="4">
        <v>1536</v>
      </c>
      <c r="H498" s="4" t="s">
        <v>23</v>
      </c>
      <c r="I498" s="4" t="s">
        <v>18</v>
      </c>
      <c r="J498" s="4">
        <v>150</v>
      </c>
      <c r="K498" s="4">
        <v>95</v>
      </c>
      <c r="L498" s="4" t="str">
        <f t="shared" si="104"/>
        <v>c 70-100</v>
      </c>
      <c r="M498" s="5">
        <v>0.87</v>
      </c>
      <c r="N498" s="5">
        <f t="shared" si="105"/>
        <v>0.86999999999999988</v>
      </c>
      <c r="O498" s="5">
        <f t="shared" si="97"/>
        <v>0.87</v>
      </c>
      <c r="P498" s="6">
        <v>1.0773993808049536</v>
      </c>
      <c r="Q498" s="4"/>
      <c r="R498" s="4" t="s">
        <v>34</v>
      </c>
      <c r="S498" s="12"/>
      <c r="T498" s="7">
        <v>3200</v>
      </c>
      <c r="U498" s="7">
        <f t="shared" si="98"/>
        <v>2784</v>
      </c>
      <c r="V498" s="36">
        <f t="shared" si="106"/>
        <v>2.7839999999999998</v>
      </c>
      <c r="W498" s="4"/>
    </row>
    <row r="499" spans="2:23" ht="15" customHeight="1">
      <c r="B499" s="1">
        <f t="shared" si="107"/>
        <v>603.75</v>
      </c>
      <c r="C499" s="40">
        <f t="shared" si="96"/>
        <v>8.0000000000000002E-3</v>
      </c>
      <c r="D499" s="22">
        <f t="shared" si="108"/>
        <v>7</v>
      </c>
      <c r="E499" s="3">
        <v>40390</v>
      </c>
      <c r="F499" s="4">
        <v>3886</v>
      </c>
      <c r="G499" s="4">
        <v>1531</v>
      </c>
      <c r="H499" s="4" t="s">
        <v>175</v>
      </c>
      <c r="I499" s="4" t="s">
        <v>17</v>
      </c>
      <c r="J499" s="4">
        <v>150</v>
      </c>
      <c r="K499" s="4">
        <v>120</v>
      </c>
      <c r="L499" s="4" t="str">
        <f>IF(K499&lt;50,"a 35-45",IF(AND(K499&gt;=50,K499&lt;=65),"b 50-65",IF(AND(K499&gt;=70,K499&lt;=100),"c 70-100",IF(AND(K499&gt;=105,K499&lt;=120),"d 105-120",IF(K1041-250,"e 125-250","fبدون ")))))</f>
        <v>d 105-120</v>
      </c>
      <c r="M499" s="5">
        <v>4.83</v>
      </c>
      <c r="N499" s="5">
        <f t="shared" si="105"/>
        <v>4.83</v>
      </c>
      <c r="O499" s="5">
        <f t="shared" si="97"/>
        <v>4.83</v>
      </c>
      <c r="P499" s="6">
        <v>5.03125</v>
      </c>
      <c r="Q499" s="4"/>
      <c r="R499" s="4"/>
      <c r="S499" s="12"/>
      <c r="T499" s="7">
        <v>2150</v>
      </c>
      <c r="U499" s="7">
        <f t="shared" si="98"/>
        <v>10384.5</v>
      </c>
      <c r="V499" s="36">
        <f t="shared" si="106"/>
        <v>10.384499999999999</v>
      </c>
      <c r="W499" s="4"/>
    </row>
    <row r="500" spans="2:23" ht="15" customHeight="1">
      <c r="B500" s="1">
        <f t="shared" si="107"/>
        <v>183.38114754098359</v>
      </c>
      <c r="C500" s="40">
        <f t="shared" si="96"/>
        <v>8.0000000000000002E-3</v>
      </c>
      <c r="D500" s="22">
        <f t="shared" si="108"/>
        <v>8</v>
      </c>
      <c r="E500" s="3">
        <v>40391</v>
      </c>
      <c r="F500" s="4">
        <v>3894</v>
      </c>
      <c r="G500" s="4">
        <v>1558</v>
      </c>
      <c r="H500" s="4" t="s">
        <v>23</v>
      </c>
      <c r="I500" s="4" t="s">
        <v>17</v>
      </c>
      <c r="J500" s="4">
        <v>150</v>
      </c>
      <c r="K500" s="4">
        <v>95</v>
      </c>
      <c r="L500" s="4" t="str">
        <f t="shared" ref="L500:L514" si="109">IF(K500&lt;50,"a 35-45",IF(AND(K500&gt;=50,K500&lt;=65),"b 50-65",IF(AND(K500&gt;=70,K500&lt;=100),"c 70-100",IF(AND(K500&gt;=105,K500&lt;=120),"d 105-120",IF(K1060-250,"e 125-250","fبدون ")))))</f>
        <v>c 70-100</v>
      </c>
      <c r="M500" s="5">
        <v>1.4670491803278689</v>
      </c>
      <c r="N500" s="5">
        <f t="shared" si="105"/>
        <v>1.4670491803278689</v>
      </c>
      <c r="O500" s="5">
        <f t="shared" si="97"/>
        <v>1.4670491803278689</v>
      </c>
      <c r="P500" s="6">
        <v>1.930327868852459</v>
      </c>
      <c r="Q500" s="4"/>
      <c r="R500" s="4" t="s">
        <v>60</v>
      </c>
      <c r="S500" s="12"/>
      <c r="T500" s="7">
        <v>2000</v>
      </c>
      <c r="U500" s="7">
        <f t="shared" si="98"/>
        <v>2934.0983606557379</v>
      </c>
      <c r="V500" s="36">
        <f t="shared" si="106"/>
        <v>2.9340983606557378</v>
      </c>
      <c r="W500" s="4"/>
    </row>
    <row r="501" spans="2:23" ht="15" customHeight="1">
      <c r="B501" s="1">
        <f t="shared" si="107"/>
        <v>405.36885245901641</v>
      </c>
      <c r="C501" s="40">
        <f t="shared" si="96"/>
        <v>8.0000000000000002E-3</v>
      </c>
      <c r="D501" s="22">
        <f t="shared" si="108"/>
        <v>8</v>
      </c>
      <c r="E501" s="3">
        <v>40391</v>
      </c>
      <c r="F501" s="4">
        <v>3894</v>
      </c>
      <c r="G501" s="4">
        <v>1558</v>
      </c>
      <c r="H501" s="4" t="s">
        <v>23</v>
      </c>
      <c r="I501" s="4" t="s">
        <v>17</v>
      </c>
      <c r="J501" s="4">
        <v>150</v>
      </c>
      <c r="K501" s="4">
        <v>105</v>
      </c>
      <c r="L501" s="4" t="str">
        <f t="shared" si="109"/>
        <v>d 105-120</v>
      </c>
      <c r="M501" s="5">
        <v>3.2429508196721311</v>
      </c>
      <c r="N501" s="5">
        <f t="shared" si="105"/>
        <v>3.2429508196721311</v>
      </c>
      <c r="O501" s="5">
        <f t="shared" si="97"/>
        <v>3.2429508196721311</v>
      </c>
      <c r="P501" s="6">
        <v>3.860655737704918</v>
      </c>
      <c r="Q501" s="4"/>
      <c r="R501" s="4" t="s">
        <v>60</v>
      </c>
      <c r="S501" s="12"/>
      <c r="T501" s="7">
        <v>2000</v>
      </c>
      <c r="U501" s="7">
        <f t="shared" si="98"/>
        <v>6485.9016393442625</v>
      </c>
      <c r="V501" s="36">
        <f t="shared" si="106"/>
        <v>6.4859016393442621</v>
      </c>
      <c r="W501" s="4"/>
    </row>
    <row r="502" spans="2:23" ht="15" customHeight="1">
      <c r="B502" s="1">
        <f t="shared" si="107"/>
        <v>469.99999999999994</v>
      </c>
      <c r="C502" s="40">
        <f t="shared" si="96"/>
        <v>8.0000000000000002E-3</v>
      </c>
      <c r="D502" s="22">
        <f t="shared" si="108"/>
        <v>8</v>
      </c>
      <c r="E502" s="3">
        <v>40391</v>
      </c>
      <c r="F502" s="4">
        <v>3898</v>
      </c>
      <c r="G502" s="4">
        <v>1557</v>
      </c>
      <c r="H502" s="4" t="s">
        <v>23</v>
      </c>
      <c r="I502" s="4" t="s">
        <v>17</v>
      </c>
      <c r="J502" s="4">
        <v>150</v>
      </c>
      <c r="K502" s="4">
        <v>80</v>
      </c>
      <c r="L502" s="4" t="str">
        <f t="shared" si="109"/>
        <v>c 70-100</v>
      </c>
      <c r="M502" s="5">
        <v>3.76</v>
      </c>
      <c r="N502" s="5">
        <f t="shared" si="105"/>
        <v>3.7599999999999993</v>
      </c>
      <c r="O502" s="5">
        <f t="shared" si="97"/>
        <v>3.76</v>
      </c>
      <c r="P502" s="6">
        <v>5.8749999999999991</v>
      </c>
      <c r="Q502" s="4"/>
      <c r="R502" s="4" t="s">
        <v>186</v>
      </c>
      <c r="S502" s="12"/>
      <c r="T502" s="7">
        <v>2100</v>
      </c>
      <c r="U502" s="7">
        <f t="shared" si="98"/>
        <v>7896</v>
      </c>
      <c r="V502" s="36">
        <f t="shared" si="106"/>
        <v>7.8959999999999999</v>
      </c>
      <c r="W502" s="4"/>
    </row>
    <row r="503" spans="2:23" ht="15" customHeight="1">
      <c r="B503" s="1">
        <f t="shared" si="107"/>
        <v>238.57142857142856</v>
      </c>
      <c r="C503" s="40">
        <f t="shared" si="96"/>
        <v>8.0000000000000002E-3</v>
      </c>
      <c r="D503" s="22">
        <f t="shared" si="108"/>
        <v>8</v>
      </c>
      <c r="E503" s="3">
        <v>40391</v>
      </c>
      <c r="F503" s="4">
        <v>3900</v>
      </c>
      <c r="G503" s="4">
        <v>1556</v>
      </c>
      <c r="H503" s="4" t="s">
        <v>23</v>
      </c>
      <c r="I503" s="4" t="s">
        <v>17</v>
      </c>
      <c r="J503" s="4">
        <v>150</v>
      </c>
      <c r="K503" s="4">
        <v>80</v>
      </c>
      <c r="L503" s="4" t="str">
        <f t="shared" si="109"/>
        <v>c 70-100</v>
      </c>
      <c r="M503" s="5">
        <v>1.9085714285714284</v>
      </c>
      <c r="N503" s="5">
        <f t="shared" si="105"/>
        <v>1.9085714285714284</v>
      </c>
      <c r="O503" s="5">
        <f t="shared" si="97"/>
        <v>1.9085714285714284</v>
      </c>
      <c r="P503" s="6">
        <v>2.9821428571428568</v>
      </c>
      <c r="Q503" s="4"/>
      <c r="R503" s="4" t="s">
        <v>67</v>
      </c>
      <c r="S503" s="12"/>
      <c r="T503" s="7">
        <v>2100</v>
      </c>
      <c r="U503" s="7">
        <f t="shared" si="98"/>
        <v>4007.9999999999995</v>
      </c>
      <c r="V503" s="36">
        <f t="shared" si="106"/>
        <v>4.0079999999999991</v>
      </c>
      <c r="W503" s="4"/>
    </row>
    <row r="504" spans="2:23" ht="15" customHeight="1">
      <c r="B504" s="1">
        <f t="shared" si="107"/>
        <v>178.92857142857142</v>
      </c>
      <c r="C504" s="40">
        <f t="shared" si="96"/>
        <v>8.0000000000000002E-3</v>
      </c>
      <c r="D504" s="22">
        <f t="shared" si="108"/>
        <v>8</v>
      </c>
      <c r="E504" s="3">
        <v>40391</v>
      </c>
      <c r="F504" s="4">
        <v>3900</v>
      </c>
      <c r="G504" s="4">
        <v>1556</v>
      </c>
      <c r="H504" s="4" t="s">
        <v>23</v>
      </c>
      <c r="I504" s="4" t="s">
        <v>17</v>
      </c>
      <c r="J504" s="4">
        <v>150</v>
      </c>
      <c r="K504" s="4">
        <v>90</v>
      </c>
      <c r="L504" s="4" t="str">
        <f t="shared" si="109"/>
        <v>c 70-100</v>
      </c>
      <c r="M504" s="5">
        <v>1.4314285714285713</v>
      </c>
      <c r="N504" s="5">
        <f t="shared" si="105"/>
        <v>1.4314285714285713</v>
      </c>
      <c r="O504" s="5">
        <f t="shared" si="97"/>
        <v>1.4314285714285713</v>
      </c>
      <c r="P504" s="6">
        <v>1.9880952380952379</v>
      </c>
      <c r="Q504" s="4"/>
      <c r="R504" s="4" t="s">
        <v>67</v>
      </c>
      <c r="S504" s="12"/>
      <c r="T504" s="7">
        <v>2100</v>
      </c>
      <c r="U504" s="7">
        <f t="shared" si="98"/>
        <v>3005.9999999999995</v>
      </c>
      <c r="V504" s="36">
        <f t="shared" si="106"/>
        <v>3.0059999999999993</v>
      </c>
      <c r="W504" s="4"/>
    </row>
    <row r="505" spans="2:23" ht="15" customHeight="1">
      <c r="B505" s="1">
        <f t="shared" si="107"/>
        <v>638.75</v>
      </c>
      <c r="C505" s="40">
        <f t="shared" si="96"/>
        <v>8.0000000000000002E-3</v>
      </c>
      <c r="D505" s="22">
        <f t="shared" si="108"/>
        <v>8</v>
      </c>
      <c r="E505" s="3">
        <v>40391</v>
      </c>
      <c r="F505" s="4">
        <v>3901</v>
      </c>
      <c r="G505" s="4">
        <v>1555</v>
      </c>
      <c r="H505" s="4" t="s">
        <v>23</v>
      </c>
      <c r="I505" s="4" t="s">
        <v>17</v>
      </c>
      <c r="J505" s="4">
        <v>150</v>
      </c>
      <c r="K505" s="4">
        <v>160</v>
      </c>
      <c r="L505" s="4" t="str">
        <f t="shared" si="109"/>
        <v>e 125-250</v>
      </c>
      <c r="M505" s="5">
        <v>5.1100000000000003</v>
      </c>
      <c r="N505" s="5">
        <f t="shared" si="105"/>
        <v>5.1100000000000003</v>
      </c>
      <c r="O505" s="5">
        <f t="shared" si="97"/>
        <v>5.1100000000000003</v>
      </c>
      <c r="P505" s="6">
        <v>3.9921875</v>
      </c>
      <c r="Q505" s="4"/>
      <c r="R505" s="4" t="s">
        <v>24</v>
      </c>
      <c r="S505" s="12"/>
      <c r="T505" s="7">
        <v>2200</v>
      </c>
      <c r="U505" s="7">
        <f t="shared" si="98"/>
        <v>11242</v>
      </c>
      <c r="V505" s="36">
        <f t="shared" si="106"/>
        <v>11.242000000000001</v>
      </c>
      <c r="W505" s="4"/>
    </row>
    <row r="506" spans="2:23" ht="15" customHeight="1">
      <c r="B506" s="1">
        <f t="shared" si="107"/>
        <v>242.83146067415731</v>
      </c>
      <c r="C506" s="40">
        <f t="shared" si="96"/>
        <v>7.9999999999999984E-3</v>
      </c>
      <c r="D506" s="22">
        <f t="shared" si="108"/>
        <v>8</v>
      </c>
      <c r="E506" s="3">
        <v>40391</v>
      </c>
      <c r="F506" s="4">
        <v>3904</v>
      </c>
      <c r="G506" s="4">
        <v>1554</v>
      </c>
      <c r="H506" s="4" t="s">
        <v>23</v>
      </c>
      <c r="I506" s="4" t="s">
        <v>17</v>
      </c>
      <c r="J506" s="4">
        <v>150</v>
      </c>
      <c r="K506" s="4">
        <v>80</v>
      </c>
      <c r="L506" s="4" t="str">
        <f t="shared" si="109"/>
        <v>c 70-100</v>
      </c>
      <c r="M506" s="5">
        <v>1.9426516853932587</v>
      </c>
      <c r="N506" s="5">
        <f t="shared" si="105"/>
        <v>1.9426516853932583</v>
      </c>
      <c r="O506" s="5">
        <f t="shared" si="97"/>
        <v>1.9426516853932587</v>
      </c>
      <c r="P506" s="6">
        <v>3.0353932584269665</v>
      </c>
      <c r="Q506" s="4"/>
      <c r="R506" s="4" t="s">
        <v>66</v>
      </c>
      <c r="S506" s="12"/>
      <c r="T506" s="7">
        <v>2200</v>
      </c>
      <c r="U506" s="7">
        <f t="shared" si="98"/>
        <v>4273.8337078651693</v>
      </c>
      <c r="V506" s="36">
        <f t="shared" si="106"/>
        <v>4.2738337078651689</v>
      </c>
      <c r="W506" s="4"/>
    </row>
    <row r="507" spans="2:23" ht="15" customHeight="1">
      <c r="B507" s="1">
        <f t="shared" si="107"/>
        <v>364.24719101123605</v>
      </c>
      <c r="C507" s="40">
        <f t="shared" si="96"/>
        <v>7.9999999999999984E-3</v>
      </c>
      <c r="D507" s="22">
        <f t="shared" si="108"/>
        <v>8</v>
      </c>
      <c r="E507" s="3">
        <v>40391</v>
      </c>
      <c r="F507" s="4">
        <v>3904</v>
      </c>
      <c r="G507" s="4">
        <v>1554</v>
      </c>
      <c r="H507" s="4" t="s">
        <v>23</v>
      </c>
      <c r="I507" s="4" t="s">
        <v>17</v>
      </c>
      <c r="J507" s="4">
        <v>150</v>
      </c>
      <c r="K507" s="4">
        <v>90</v>
      </c>
      <c r="L507" s="4" t="str">
        <f t="shared" si="109"/>
        <v>c 70-100</v>
      </c>
      <c r="M507" s="5">
        <v>2.9139775280898879</v>
      </c>
      <c r="N507" s="5">
        <f t="shared" si="105"/>
        <v>2.9139775280898879</v>
      </c>
      <c r="O507" s="5">
        <f t="shared" si="97"/>
        <v>2.9139775280898879</v>
      </c>
      <c r="P507" s="6">
        <v>4.0471910112359559</v>
      </c>
      <c r="Q507" s="4"/>
      <c r="R507" s="4" t="s">
        <v>66</v>
      </c>
      <c r="S507" s="12"/>
      <c r="T507" s="7">
        <v>2200</v>
      </c>
      <c r="U507" s="7">
        <f t="shared" si="98"/>
        <v>6410.7505617977531</v>
      </c>
      <c r="V507" s="36">
        <f t="shared" si="106"/>
        <v>6.4107505617977534</v>
      </c>
      <c r="W507" s="4"/>
    </row>
    <row r="508" spans="2:23" ht="15" customHeight="1">
      <c r="B508" s="1">
        <f t="shared" si="107"/>
        <v>384.48314606741582</v>
      </c>
      <c r="C508" s="40">
        <f t="shared" si="96"/>
        <v>7.9999999999999984E-3</v>
      </c>
      <c r="D508" s="22">
        <f t="shared" si="108"/>
        <v>8</v>
      </c>
      <c r="E508" s="3">
        <v>40391</v>
      </c>
      <c r="F508" s="4">
        <v>3904</v>
      </c>
      <c r="G508" s="4">
        <v>1554</v>
      </c>
      <c r="H508" s="4" t="s">
        <v>23</v>
      </c>
      <c r="I508" s="4" t="s">
        <v>17</v>
      </c>
      <c r="J508" s="4">
        <v>150</v>
      </c>
      <c r="K508" s="4">
        <v>95</v>
      </c>
      <c r="L508" s="4" t="str">
        <f t="shared" si="109"/>
        <v>c 70-100</v>
      </c>
      <c r="M508" s="5">
        <v>3.0758651685393263</v>
      </c>
      <c r="N508" s="5">
        <f t="shared" si="105"/>
        <v>3.0758651685393259</v>
      </c>
      <c r="O508" s="5">
        <f t="shared" si="97"/>
        <v>3.0758651685393263</v>
      </c>
      <c r="P508" s="6">
        <v>4.0471910112359559</v>
      </c>
      <c r="Q508" s="4"/>
      <c r="R508" s="4" t="s">
        <v>66</v>
      </c>
      <c r="S508" s="12"/>
      <c r="T508" s="7">
        <v>2200</v>
      </c>
      <c r="U508" s="7">
        <f t="shared" si="98"/>
        <v>6766.9033707865183</v>
      </c>
      <c r="V508" s="36">
        <f t="shared" si="106"/>
        <v>6.766903370786518</v>
      </c>
      <c r="W508" s="4"/>
    </row>
    <row r="509" spans="2:23" ht="15" customHeight="1">
      <c r="B509" s="1">
        <f t="shared" si="107"/>
        <v>202.35955056179776</v>
      </c>
      <c r="C509" s="40">
        <f t="shared" si="96"/>
        <v>7.9999999999999984E-3</v>
      </c>
      <c r="D509" s="22">
        <f t="shared" si="108"/>
        <v>8</v>
      </c>
      <c r="E509" s="3">
        <v>40391</v>
      </c>
      <c r="F509" s="4">
        <v>3904</v>
      </c>
      <c r="G509" s="4">
        <v>1554</v>
      </c>
      <c r="H509" s="4" t="s">
        <v>23</v>
      </c>
      <c r="I509" s="4" t="s">
        <v>17</v>
      </c>
      <c r="J509" s="4">
        <v>150</v>
      </c>
      <c r="K509" s="4">
        <v>100</v>
      </c>
      <c r="L509" s="4" t="str">
        <f t="shared" si="109"/>
        <v>c 70-100</v>
      </c>
      <c r="M509" s="5">
        <v>1.6188764044943822</v>
      </c>
      <c r="N509" s="5">
        <f t="shared" si="105"/>
        <v>1.6188764044943817</v>
      </c>
      <c r="O509" s="5">
        <f t="shared" si="97"/>
        <v>1.6188764044943822</v>
      </c>
      <c r="P509" s="6">
        <v>2.0235955056179775</v>
      </c>
      <c r="Q509" s="4"/>
      <c r="R509" s="4" t="s">
        <v>66</v>
      </c>
      <c r="S509" s="12"/>
      <c r="T509" s="7">
        <v>2200</v>
      </c>
      <c r="U509" s="7">
        <f t="shared" si="98"/>
        <v>3561.5280898876408</v>
      </c>
      <c r="V509" s="36">
        <f t="shared" si="106"/>
        <v>3.5615280898876409</v>
      </c>
      <c r="W509" s="4"/>
    </row>
    <row r="510" spans="2:23" ht="15" customHeight="1">
      <c r="B510" s="1">
        <f t="shared" si="107"/>
        <v>424.9550561797754</v>
      </c>
      <c r="C510" s="40">
        <f t="shared" si="96"/>
        <v>7.9999999999999984E-3</v>
      </c>
      <c r="D510" s="22">
        <f t="shared" si="108"/>
        <v>8</v>
      </c>
      <c r="E510" s="3">
        <v>40391</v>
      </c>
      <c r="F510" s="4">
        <v>3904</v>
      </c>
      <c r="G510" s="4">
        <v>1554</v>
      </c>
      <c r="H510" s="4" t="s">
        <v>23</v>
      </c>
      <c r="I510" s="4" t="s">
        <v>17</v>
      </c>
      <c r="J510" s="4">
        <v>150</v>
      </c>
      <c r="K510" s="4">
        <v>105</v>
      </c>
      <c r="L510" s="4" t="str">
        <f t="shared" si="109"/>
        <v>d 105-120</v>
      </c>
      <c r="M510" s="5">
        <v>3.3996404494382029</v>
      </c>
      <c r="N510" s="5">
        <f t="shared" si="105"/>
        <v>3.3996404494382024</v>
      </c>
      <c r="O510" s="5">
        <f t="shared" si="97"/>
        <v>3.3996404494382029</v>
      </c>
      <c r="P510" s="6">
        <v>4.0471910112359559</v>
      </c>
      <c r="Q510" s="4"/>
      <c r="R510" s="4" t="s">
        <v>66</v>
      </c>
      <c r="S510" s="12"/>
      <c r="T510" s="7">
        <v>2200</v>
      </c>
      <c r="U510" s="7">
        <f t="shared" si="98"/>
        <v>7479.2089887640459</v>
      </c>
      <c r="V510" s="36">
        <f t="shared" si="106"/>
        <v>7.4792089887640456</v>
      </c>
      <c r="W510" s="4"/>
    </row>
    <row r="511" spans="2:23" ht="15" customHeight="1">
      <c r="B511" s="1">
        <f t="shared" si="107"/>
        <v>222.59550561797758</v>
      </c>
      <c r="C511" s="40">
        <f t="shared" si="96"/>
        <v>7.9999999999999984E-3</v>
      </c>
      <c r="D511" s="22">
        <f t="shared" si="108"/>
        <v>8</v>
      </c>
      <c r="E511" s="3">
        <v>40391</v>
      </c>
      <c r="F511" s="4">
        <v>3904</v>
      </c>
      <c r="G511" s="4">
        <v>1554</v>
      </c>
      <c r="H511" s="4" t="s">
        <v>23</v>
      </c>
      <c r="I511" s="4" t="s">
        <v>17</v>
      </c>
      <c r="J511" s="4">
        <v>150</v>
      </c>
      <c r="K511" s="4">
        <v>110</v>
      </c>
      <c r="L511" s="4" t="str">
        <f t="shared" si="109"/>
        <v>d 105-120</v>
      </c>
      <c r="M511" s="5">
        <v>1.7807640449438205</v>
      </c>
      <c r="N511" s="5">
        <f t="shared" si="105"/>
        <v>1.7807640449438202</v>
      </c>
      <c r="O511" s="5">
        <f t="shared" si="97"/>
        <v>1.7807640449438205</v>
      </c>
      <c r="P511" s="6">
        <v>2.023595505617978</v>
      </c>
      <c r="Q511" s="4"/>
      <c r="R511" s="4" t="s">
        <v>66</v>
      </c>
      <c r="S511" s="12"/>
      <c r="T511" s="7">
        <v>2200</v>
      </c>
      <c r="U511" s="7">
        <f t="shared" si="98"/>
        <v>3917.6808988764051</v>
      </c>
      <c r="V511" s="36">
        <f t="shared" si="106"/>
        <v>3.9176808988764051</v>
      </c>
      <c r="W511" s="4"/>
    </row>
    <row r="512" spans="2:23" ht="15" customHeight="1">
      <c r="B512" s="1">
        <f t="shared" si="107"/>
        <v>349.07022471910119</v>
      </c>
      <c r="C512" s="40">
        <f t="shared" si="96"/>
        <v>7.9999999999999984E-3</v>
      </c>
      <c r="D512" s="22">
        <f t="shared" si="108"/>
        <v>8</v>
      </c>
      <c r="E512" s="3">
        <v>40391</v>
      </c>
      <c r="F512" s="4">
        <v>3904</v>
      </c>
      <c r="G512" s="4">
        <v>1554</v>
      </c>
      <c r="H512" s="4" t="s">
        <v>23</v>
      </c>
      <c r="I512" s="4" t="s">
        <v>17</v>
      </c>
      <c r="J512" s="4">
        <v>150</v>
      </c>
      <c r="K512" s="4">
        <v>115</v>
      </c>
      <c r="L512" s="4" t="str">
        <f t="shared" si="109"/>
        <v>d 105-120</v>
      </c>
      <c r="M512" s="5">
        <v>2.7925617977528097</v>
      </c>
      <c r="N512" s="5">
        <f t="shared" ref="N512:N531" si="110">IF(AND(K512&lt;&gt;"",P512&lt;&gt;""),K512*C512*P512,M512)</f>
        <v>2.7925617977528092</v>
      </c>
      <c r="O512" s="5">
        <f t="shared" si="97"/>
        <v>2.7925617977528097</v>
      </c>
      <c r="P512" s="6">
        <v>3.0353932584269669</v>
      </c>
      <c r="Q512" s="4"/>
      <c r="R512" s="4" t="s">
        <v>66</v>
      </c>
      <c r="S512" s="12"/>
      <c r="T512" s="7">
        <v>2200</v>
      </c>
      <c r="U512" s="7">
        <f t="shared" si="98"/>
        <v>6143.635955056181</v>
      </c>
      <c r="V512" s="36">
        <f t="shared" ref="V512:V531" si="111">U512/1000</f>
        <v>6.1436359550561814</v>
      </c>
      <c r="W512" s="4"/>
    </row>
    <row r="513" spans="2:23" ht="15" customHeight="1">
      <c r="B513" s="1">
        <f t="shared" ref="B513:B531" si="112">K513*P513</f>
        <v>586.84269662921361</v>
      </c>
      <c r="C513" s="40">
        <f t="shared" si="96"/>
        <v>7.9999999999999984E-3</v>
      </c>
      <c r="D513" s="22">
        <f t="shared" ref="D513:D531" si="113">MONTH(E513)</f>
        <v>8</v>
      </c>
      <c r="E513" s="3">
        <v>40391</v>
      </c>
      <c r="F513" s="4">
        <v>3904</v>
      </c>
      <c r="G513" s="4">
        <v>1554</v>
      </c>
      <c r="H513" s="4" t="s">
        <v>23</v>
      </c>
      <c r="I513" s="4" t="s">
        <v>17</v>
      </c>
      <c r="J513" s="4">
        <v>150</v>
      </c>
      <c r="K513" s="4">
        <v>145</v>
      </c>
      <c r="L513" s="4" t="str">
        <f t="shared" si="109"/>
        <v>e 125-250</v>
      </c>
      <c r="M513" s="5">
        <v>4.6947415730337081</v>
      </c>
      <c r="N513" s="5">
        <f t="shared" si="110"/>
        <v>4.6947415730337081</v>
      </c>
      <c r="O513" s="5">
        <f t="shared" si="97"/>
        <v>4.6947415730337081</v>
      </c>
      <c r="P513" s="6">
        <v>4.0471910112359559</v>
      </c>
      <c r="Q513" s="4"/>
      <c r="R513" s="4" t="s">
        <v>66</v>
      </c>
      <c r="S513" s="12"/>
      <c r="T513" s="7">
        <v>2200</v>
      </c>
      <c r="U513" s="7">
        <f t="shared" si="98"/>
        <v>10328.431460674157</v>
      </c>
      <c r="V513" s="36">
        <f t="shared" si="111"/>
        <v>10.328431460674157</v>
      </c>
      <c r="W513" s="4"/>
    </row>
    <row r="514" spans="2:23" ht="15" customHeight="1">
      <c r="B514" s="1">
        <f t="shared" si="112"/>
        <v>1725.1151685393261</v>
      </c>
      <c r="C514" s="40">
        <f t="shared" si="96"/>
        <v>7.9999999999999984E-3</v>
      </c>
      <c r="D514" s="22">
        <f t="shared" si="113"/>
        <v>8</v>
      </c>
      <c r="E514" s="3">
        <v>40391</v>
      </c>
      <c r="F514" s="4">
        <v>3904</v>
      </c>
      <c r="G514" s="4">
        <v>1554</v>
      </c>
      <c r="H514" s="4" t="s">
        <v>23</v>
      </c>
      <c r="I514" s="4" t="s">
        <v>17</v>
      </c>
      <c r="J514" s="4">
        <v>150</v>
      </c>
      <c r="K514" s="4">
        <v>155</v>
      </c>
      <c r="L514" s="4" t="str">
        <f t="shared" si="109"/>
        <v>e 125-250</v>
      </c>
      <c r="M514" s="5">
        <v>13.800921348314608</v>
      </c>
      <c r="N514" s="5">
        <f t="shared" si="110"/>
        <v>13.800921348314606</v>
      </c>
      <c r="O514" s="5">
        <f t="shared" si="97"/>
        <v>13.800921348314608</v>
      </c>
      <c r="P514" s="6">
        <v>11.129775280898878</v>
      </c>
      <c r="Q514" s="4"/>
      <c r="R514" s="4" t="s">
        <v>66</v>
      </c>
      <c r="S514" s="12"/>
      <c r="T514" s="7">
        <v>2200</v>
      </c>
      <c r="U514" s="7">
        <f t="shared" si="98"/>
        <v>30362.026966292138</v>
      </c>
      <c r="V514" s="36">
        <f t="shared" si="111"/>
        <v>30.362026966292138</v>
      </c>
      <c r="W514" s="4"/>
    </row>
    <row r="515" spans="2:23" ht="15" customHeight="1">
      <c r="B515" s="1">
        <f t="shared" si="112"/>
        <v>613.84615384615381</v>
      </c>
      <c r="C515" s="40">
        <f t="shared" si="96"/>
        <v>6.5000000000000006E-3</v>
      </c>
      <c r="D515" s="22">
        <f t="shared" si="113"/>
        <v>8</v>
      </c>
      <c r="E515" s="3">
        <v>40391</v>
      </c>
      <c r="F515" s="4">
        <v>12802</v>
      </c>
      <c r="G515" s="4">
        <v>1544</v>
      </c>
      <c r="H515" s="4" t="s">
        <v>175</v>
      </c>
      <c r="I515" s="4" t="s">
        <v>21</v>
      </c>
      <c r="J515" s="4">
        <v>112</v>
      </c>
      <c r="K515" s="4">
        <v>115</v>
      </c>
      <c r="L515" s="4" t="str">
        <f t="shared" ref="L515:L525" si="114">IF(K515&lt;50,"a 35-45",IF(AND(K515&gt;=50,K515&lt;=65),"b 50-65",IF(AND(K515&gt;=70,K515&lt;=100),"c 70-100",IF(AND(K515&gt;=105,K515&lt;=120),"d 105-120",IF(K1079-250,"e 125-250","fبدون ")))))</f>
        <v>d 105-120</v>
      </c>
      <c r="M515" s="5">
        <v>3.99</v>
      </c>
      <c r="N515" s="5">
        <f t="shared" si="110"/>
        <v>3.99</v>
      </c>
      <c r="O515" s="5">
        <f t="shared" si="97"/>
        <v>3.99</v>
      </c>
      <c r="P515" s="6">
        <v>5.3377926421404682</v>
      </c>
      <c r="Q515" s="4"/>
      <c r="R515" s="4"/>
      <c r="S515" s="12"/>
      <c r="T515" s="7">
        <v>1900</v>
      </c>
      <c r="U515" s="7">
        <f t="shared" si="98"/>
        <v>7581</v>
      </c>
      <c r="V515" s="36">
        <f t="shared" si="111"/>
        <v>7.5810000000000004</v>
      </c>
      <c r="W515" s="4"/>
    </row>
    <row r="516" spans="2:23" ht="15" customHeight="1">
      <c r="B516" s="1">
        <f t="shared" si="112"/>
        <v>455.05725190839695</v>
      </c>
      <c r="C516" s="40">
        <f t="shared" si="96"/>
        <v>8.0000000000000002E-3</v>
      </c>
      <c r="D516" s="22">
        <f t="shared" si="113"/>
        <v>8</v>
      </c>
      <c r="E516" s="3">
        <v>40391</v>
      </c>
      <c r="F516" s="4">
        <v>3903</v>
      </c>
      <c r="G516" s="4">
        <v>1545</v>
      </c>
      <c r="H516" s="4" t="s">
        <v>175</v>
      </c>
      <c r="I516" s="4" t="s">
        <v>17</v>
      </c>
      <c r="J516" s="4">
        <v>150</v>
      </c>
      <c r="K516" s="4">
        <v>95</v>
      </c>
      <c r="L516" s="4" t="str">
        <f t="shared" si="114"/>
        <v>c 70-100</v>
      </c>
      <c r="M516" s="5">
        <v>3.6404580152671753</v>
      </c>
      <c r="N516" s="5">
        <f t="shared" si="110"/>
        <v>3.6404580152671753</v>
      </c>
      <c r="O516" s="5">
        <f t="shared" si="97"/>
        <v>3.6404580152671753</v>
      </c>
      <c r="P516" s="6">
        <v>4.7900763358778624</v>
      </c>
      <c r="Q516" s="4"/>
      <c r="R516" s="4"/>
      <c r="S516" s="12"/>
      <c r="T516" s="7">
        <v>2150</v>
      </c>
      <c r="U516" s="7">
        <f t="shared" si="98"/>
        <v>7826.9847328244268</v>
      </c>
      <c r="V516" s="36">
        <f t="shared" si="111"/>
        <v>7.8269847328244264</v>
      </c>
      <c r="W516" s="4"/>
    </row>
    <row r="517" spans="2:23" ht="15" customHeight="1">
      <c r="B517" s="1">
        <f t="shared" si="112"/>
        <v>172.44274809160305</v>
      </c>
      <c r="C517" s="40">
        <f t="shared" si="96"/>
        <v>8.0000000000000002E-3</v>
      </c>
      <c r="D517" s="22">
        <f t="shared" si="113"/>
        <v>8</v>
      </c>
      <c r="E517" s="3">
        <v>40391</v>
      </c>
      <c r="F517" s="4">
        <v>3903</v>
      </c>
      <c r="G517" s="4">
        <v>1545</v>
      </c>
      <c r="H517" s="4" t="s">
        <v>175</v>
      </c>
      <c r="I517" s="4" t="s">
        <v>17</v>
      </c>
      <c r="J517" s="4">
        <v>150</v>
      </c>
      <c r="K517" s="4">
        <v>90</v>
      </c>
      <c r="L517" s="4" t="str">
        <f t="shared" si="114"/>
        <v>c 70-100</v>
      </c>
      <c r="M517" s="5">
        <v>1.3795419847328243</v>
      </c>
      <c r="N517" s="5">
        <f t="shared" si="110"/>
        <v>1.3795419847328243</v>
      </c>
      <c r="O517" s="5">
        <f t="shared" si="97"/>
        <v>1.3795419847328243</v>
      </c>
      <c r="P517" s="6">
        <v>1.916030534351145</v>
      </c>
      <c r="Q517" s="4"/>
      <c r="R517" s="4"/>
      <c r="S517" s="12"/>
      <c r="T517" s="7">
        <v>2150</v>
      </c>
      <c r="U517" s="7">
        <f t="shared" si="98"/>
        <v>2966.0152671755723</v>
      </c>
      <c r="V517" s="36">
        <f t="shared" si="111"/>
        <v>2.9660152671755724</v>
      </c>
      <c r="W517" s="4"/>
    </row>
    <row r="518" spans="2:23" ht="15" customHeight="1">
      <c r="B518" s="1">
        <f t="shared" si="112"/>
        <v>287</v>
      </c>
      <c r="C518" s="40">
        <f t="shared" ref="C518:C581" si="115">SUMIFS($M$6:$M$12669,$E$6:$E$12669,$E518,$F$6:$F$12669,$F518,$G$6:$G$12669,$G518,$H$6:$H$12669,$H518,$I$6:$I$12669,$I518,$J$6:$J$12669,$J518)/SUMIFS($B$6:$B$12669,$E$6:$E$12669,$E518,$F$6:$F$12669,$F518,$G$6:$G$12669,$G518,$H$6:$H$12669,$H518,$I$6:$I$12669,$I518,$J$6:$J$12669,$J518)</f>
        <v>7.9999999999999984E-3</v>
      </c>
      <c r="D518" s="22">
        <f t="shared" si="113"/>
        <v>8</v>
      </c>
      <c r="E518" s="3">
        <v>40391</v>
      </c>
      <c r="F518" s="4">
        <v>3897</v>
      </c>
      <c r="G518" s="4">
        <v>1545</v>
      </c>
      <c r="H518" s="4" t="s">
        <v>175</v>
      </c>
      <c r="I518" s="4" t="s">
        <v>17</v>
      </c>
      <c r="J518" s="4">
        <v>150</v>
      </c>
      <c r="K518" s="4">
        <v>140</v>
      </c>
      <c r="L518" s="4" t="str">
        <f t="shared" si="114"/>
        <v>e 125-250</v>
      </c>
      <c r="M518" s="5">
        <v>2.2959999999999998</v>
      </c>
      <c r="N518" s="5">
        <f t="shared" si="110"/>
        <v>2.2959999999999994</v>
      </c>
      <c r="O518" s="5">
        <f t="shared" ref="O518:O581" si="116">IF(OR(M518="",M517=""),N518,M518)</f>
        <v>2.2959999999999998</v>
      </c>
      <c r="P518" s="6">
        <v>2.0499999999999998</v>
      </c>
      <c r="Q518" s="4"/>
      <c r="R518" s="4"/>
      <c r="S518" s="12"/>
      <c r="T518" s="7">
        <v>2150</v>
      </c>
      <c r="U518" s="7">
        <f t="shared" si="98"/>
        <v>4936.3999999999996</v>
      </c>
      <c r="V518" s="36">
        <f t="shared" si="111"/>
        <v>4.9363999999999999</v>
      </c>
      <c r="W518" s="4"/>
    </row>
    <row r="519" spans="2:23" ht="15" customHeight="1">
      <c r="B519" s="1">
        <f t="shared" si="112"/>
        <v>328</v>
      </c>
      <c r="C519" s="40">
        <f t="shared" si="115"/>
        <v>7.9999999999999984E-3</v>
      </c>
      <c r="D519" s="22">
        <f t="shared" si="113"/>
        <v>8</v>
      </c>
      <c r="E519" s="3">
        <v>40391</v>
      </c>
      <c r="F519" s="4">
        <v>3897</v>
      </c>
      <c r="G519" s="4">
        <v>1545</v>
      </c>
      <c r="H519" s="4" t="s">
        <v>175</v>
      </c>
      <c r="I519" s="4" t="s">
        <v>17</v>
      </c>
      <c r="J519" s="4">
        <v>150</v>
      </c>
      <c r="K519" s="4">
        <v>160</v>
      </c>
      <c r="L519" s="4" t="str">
        <f t="shared" si="114"/>
        <v>e 125-250</v>
      </c>
      <c r="M519" s="5">
        <v>2.6240000000000001</v>
      </c>
      <c r="N519" s="5">
        <f t="shared" si="110"/>
        <v>2.6239999999999992</v>
      </c>
      <c r="O519" s="5">
        <f t="shared" si="116"/>
        <v>2.6240000000000001</v>
      </c>
      <c r="P519" s="6">
        <v>2.0499999999999998</v>
      </c>
      <c r="Q519" s="4"/>
      <c r="R519" s="4"/>
      <c r="S519" s="12"/>
      <c r="T519" s="7">
        <v>2150</v>
      </c>
      <c r="U519" s="7">
        <f t="shared" ref="U519:U582" si="117">T519*O519</f>
        <v>5641.6</v>
      </c>
      <c r="V519" s="36">
        <f t="shared" si="111"/>
        <v>5.6416000000000004</v>
      </c>
      <c r="W519" s="4"/>
    </row>
    <row r="520" spans="2:23" ht="15" customHeight="1">
      <c r="B520" s="1">
        <f t="shared" si="112"/>
        <v>611.25</v>
      </c>
      <c r="C520" s="40">
        <f t="shared" si="115"/>
        <v>7.9999999999999984E-3</v>
      </c>
      <c r="D520" s="22">
        <f t="shared" si="113"/>
        <v>8</v>
      </c>
      <c r="E520" s="3">
        <v>40391</v>
      </c>
      <c r="F520" s="4">
        <v>3897</v>
      </c>
      <c r="G520" s="4">
        <v>1545</v>
      </c>
      <c r="H520" s="4" t="s">
        <v>175</v>
      </c>
      <c r="I520" s="4" t="s">
        <v>17</v>
      </c>
      <c r="J520" s="4">
        <v>150</v>
      </c>
      <c r="K520" s="4">
        <v>90</v>
      </c>
      <c r="L520" s="4" t="str">
        <f t="shared" si="114"/>
        <v>c 70-100</v>
      </c>
      <c r="M520" s="5">
        <v>4.8899999999999997</v>
      </c>
      <c r="N520" s="5">
        <f t="shared" si="110"/>
        <v>4.8899999999999988</v>
      </c>
      <c r="O520" s="5">
        <f t="shared" si="116"/>
        <v>4.8899999999999997</v>
      </c>
      <c r="P520" s="6">
        <v>6.7916666666666661</v>
      </c>
      <c r="Q520" s="4"/>
      <c r="R520" s="4"/>
      <c r="S520" s="12"/>
      <c r="T520" s="7">
        <v>2150</v>
      </c>
      <c r="U520" s="7">
        <f t="shared" si="117"/>
        <v>10513.5</v>
      </c>
      <c r="V520" s="36">
        <f t="shared" si="111"/>
        <v>10.513500000000001</v>
      </c>
      <c r="W520" s="4"/>
    </row>
    <row r="521" spans="2:23" ht="15" customHeight="1">
      <c r="B521" s="1">
        <f t="shared" si="112"/>
        <v>564.99999999999989</v>
      </c>
      <c r="C521" s="40">
        <f t="shared" si="115"/>
        <v>8.0000000000000002E-3</v>
      </c>
      <c r="D521" s="22">
        <f t="shared" si="113"/>
        <v>8</v>
      </c>
      <c r="E521" s="3">
        <v>40391</v>
      </c>
      <c r="F521" s="4">
        <v>3891</v>
      </c>
      <c r="G521" s="4">
        <v>1545</v>
      </c>
      <c r="H521" s="4" t="s">
        <v>175</v>
      </c>
      <c r="I521" s="4" t="s">
        <v>17</v>
      </c>
      <c r="J521" s="4">
        <v>150</v>
      </c>
      <c r="K521" s="4">
        <v>110</v>
      </c>
      <c r="L521" s="4" t="str">
        <f t="shared" si="114"/>
        <v>d 105-120</v>
      </c>
      <c r="M521" s="5">
        <v>4.5199999999999996</v>
      </c>
      <c r="N521" s="5">
        <f t="shared" si="110"/>
        <v>4.5199999999999996</v>
      </c>
      <c r="O521" s="5">
        <f t="shared" si="116"/>
        <v>4.5199999999999996</v>
      </c>
      <c r="P521" s="6">
        <v>5.1363636363636358</v>
      </c>
      <c r="Q521" s="4"/>
      <c r="R521" s="4"/>
      <c r="S521" s="12"/>
      <c r="T521" s="7">
        <v>2150</v>
      </c>
      <c r="U521" s="7">
        <f t="shared" si="117"/>
        <v>9717.9999999999982</v>
      </c>
      <c r="V521" s="36">
        <f t="shared" si="111"/>
        <v>9.7179999999999982</v>
      </c>
      <c r="W521" s="4"/>
    </row>
    <row r="522" spans="2:23" ht="15" customHeight="1">
      <c r="B522" s="1">
        <f t="shared" si="112"/>
        <v>303.75</v>
      </c>
      <c r="C522" s="40">
        <f t="shared" si="115"/>
        <v>8.0000000000000002E-3</v>
      </c>
      <c r="D522" s="22">
        <f t="shared" si="113"/>
        <v>8</v>
      </c>
      <c r="E522" s="3">
        <v>40391</v>
      </c>
      <c r="F522" s="4">
        <v>3891</v>
      </c>
      <c r="G522" s="4">
        <v>1545</v>
      </c>
      <c r="H522" s="4" t="s">
        <v>175</v>
      </c>
      <c r="I522" s="4" t="s">
        <v>17</v>
      </c>
      <c r="J522" s="4">
        <v>150</v>
      </c>
      <c r="K522" s="4">
        <v>140</v>
      </c>
      <c r="L522" s="4" t="str">
        <f t="shared" si="114"/>
        <v>e 125-250</v>
      </c>
      <c r="M522" s="5">
        <v>2.4300000000000002</v>
      </c>
      <c r="N522" s="5">
        <f t="shared" si="110"/>
        <v>2.4300000000000002</v>
      </c>
      <c r="O522" s="5">
        <f t="shared" si="116"/>
        <v>2.4300000000000002</v>
      </c>
      <c r="P522" s="6">
        <v>2.1696428571428572</v>
      </c>
      <c r="Q522" s="4"/>
      <c r="R522" s="4"/>
      <c r="S522" s="12"/>
      <c r="T522" s="7">
        <v>2150</v>
      </c>
      <c r="U522" s="7">
        <f t="shared" si="117"/>
        <v>5224.5</v>
      </c>
      <c r="V522" s="36">
        <f t="shared" si="111"/>
        <v>5.2244999999999999</v>
      </c>
      <c r="W522" s="4"/>
    </row>
    <row r="523" spans="2:23" ht="15" customHeight="1">
      <c r="B523" s="1">
        <f t="shared" si="112"/>
        <v>284.70588235294116</v>
      </c>
      <c r="C523" s="40">
        <f t="shared" si="115"/>
        <v>8.4999999999999989E-3</v>
      </c>
      <c r="D523" s="22">
        <f t="shared" si="113"/>
        <v>8</v>
      </c>
      <c r="E523" s="3">
        <v>40391</v>
      </c>
      <c r="F523" s="4">
        <v>3891</v>
      </c>
      <c r="G523" s="4">
        <v>1546</v>
      </c>
      <c r="H523" s="4" t="s">
        <v>175</v>
      </c>
      <c r="I523" s="4" t="s">
        <v>18</v>
      </c>
      <c r="J523" s="4">
        <v>140</v>
      </c>
      <c r="K523" s="4">
        <v>140</v>
      </c>
      <c r="L523" s="4" t="str">
        <f t="shared" si="114"/>
        <v>e 125-250</v>
      </c>
      <c r="M523" s="5">
        <v>2.42</v>
      </c>
      <c r="N523" s="5">
        <f t="shared" si="110"/>
        <v>2.42</v>
      </c>
      <c r="O523" s="5">
        <f t="shared" si="116"/>
        <v>2.42</v>
      </c>
      <c r="P523" s="6">
        <v>2.0336134453781511</v>
      </c>
      <c r="Q523" s="4"/>
      <c r="R523" s="4"/>
      <c r="S523" s="12"/>
      <c r="T523" s="7">
        <v>3200</v>
      </c>
      <c r="U523" s="7">
        <f t="shared" si="117"/>
        <v>7744</v>
      </c>
      <c r="V523" s="36">
        <f t="shared" si="111"/>
        <v>7.7439999999999998</v>
      </c>
      <c r="W523" s="4"/>
    </row>
    <row r="524" spans="2:23" ht="15" customHeight="1">
      <c r="B524" s="1">
        <f t="shared" si="112"/>
        <v>437.45252431681337</v>
      </c>
      <c r="C524" s="40">
        <f t="shared" si="115"/>
        <v>8.4999999999999989E-3</v>
      </c>
      <c r="D524" s="22">
        <f t="shared" si="113"/>
        <v>8</v>
      </c>
      <c r="E524" s="3">
        <v>40391</v>
      </c>
      <c r="F524" s="4">
        <v>3891</v>
      </c>
      <c r="G524" s="4">
        <v>1546</v>
      </c>
      <c r="H524" s="4" t="s">
        <v>175</v>
      </c>
      <c r="I524" s="4" t="s">
        <v>18</v>
      </c>
      <c r="J524" s="4">
        <v>140</v>
      </c>
      <c r="K524" s="4">
        <v>135</v>
      </c>
      <c r="L524" s="4" t="str">
        <f t="shared" si="114"/>
        <v>e 125-250</v>
      </c>
      <c r="M524" s="5">
        <v>3.7183464566929132</v>
      </c>
      <c r="N524" s="5">
        <f t="shared" si="110"/>
        <v>3.7183464566929127</v>
      </c>
      <c r="O524" s="5">
        <f t="shared" si="116"/>
        <v>3.7183464566929132</v>
      </c>
      <c r="P524" s="6">
        <v>3.2403890690134323</v>
      </c>
      <c r="Q524" s="4"/>
      <c r="R524" s="4"/>
      <c r="S524" s="12"/>
      <c r="T524" s="7">
        <v>3200</v>
      </c>
      <c r="U524" s="7">
        <f t="shared" si="117"/>
        <v>11898.708661417322</v>
      </c>
      <c r="V524" s="36">
        <f t="shared" si="111"/>
        <v>11.898708661417322</v>
      </c>
      <c r="W524" s="4"/>
    </row>
    <row r="525" spans="2:23" ht="15" customHeight="1">
      <c r="B525" s="1">
        <f t="shared" si="112"/>
        <v>248.42982862436315</v>
      </c>
      <c r="C525" s="40">
        <f t="shared" si="115"/>
        <v>8.4999999999999989E-3</v>
      </c>
      <c r="D525" s="22">
        <f t="shared" si="113"/>
        <v>8</v>
      </c>
      <c r="E525" s="3">
        <v>40391</v>
      </c>
      <c r="F525" s="4">
        <v>3891</v>
      </c>
      <c r="G525" s="4">
        <v>1546</v>
      </c>
      <c r="H525" s="4" t="s">
        <v>175</v>
      </c>
      <c r="I525" s="4" t="s">
        <v>18</v>
      </c>
      <c r="J525" s="4">
        <v>140</v>
      </c>
      <c r="K525" s="4">
        <v>115</v>
      </c>
      <c r="L525" s="4" t="str">
        <f t="shared" si="114"/>
        <v>d 105-120</v>
      </c>
      <c r="M525" s="5">
        <v>2.1116535433070869</v>
      </c>
      <c r="N525" s="5">
        <f t="shared" si="110"/>
        <v>2.1116535433070864</v>
      </c>
      <c r="O525" s="5">
        <f t="shared" si="116"/>
        <v>2.1116535433070869</v>
      </c>
      <c r="P525" s="6">
        <v>2.1602593793422882</v>
      </c>
      <c r="Q525" s="4"/>
      <c r="R525" s="4"/>
      <c r="S525" s="12"/>
      <c r="T525" s="7">
        <v>3200</v>
      </c>
      <c r="U525" s="7">
        <f t="shared" si="117"/>
        <v>6757.2913385826778</v>
      </c>
      <c r="V525" s="36">
        <f t="shared" si="111"/>
        <v>6.7572913385826778</v>
      </c>
      <c r="W525" s="4"/>
    </row>
    <row r="526" spans="2:23" ht="15" customHeight="1">
      <c r="B526" s="1">
        <f t="shared" si="112"/>
        <v>86.153846153846175</v>
      </c>
      <c r="C526" s="40">
        <f t="shared" si="115"/>
        <v>6.4999999999999988E-3</v>
      </c>
      <c r="D526" s="22">
        <f t="shared" si="113"/>
        <v>8</v>
      </c>
      <c r="E526" s="3">
        <v>40391</v>
      </c>
      <c r="F526" s="4">
        <v>12803</v>
      </c>
      <c r="G526" s="4">
        <v>1560</v>
      </c>
      <c r="H526" s="4" t="s">
        <v>23</v>
      </c>
      <c r="I526" s="4" t="s">
        <v>21</v>
      </c>
      <c r="J526" s="4">
        <v>112</v>
      </c>
      <c r="K526" s="4">
        <v>85</v>
      </c>
      <c r="L526" s="4" t="str">
        <f t="shared" ref="L526:L531" si="118">IF(K526&lt;50,"a 35-45",IF(AND(K526&gt;=50,K526&lt;=65),"b 50-65",IF(AND(K526&gt;=70,K526&lt;=100),"c 70-100",IF(AND(K526&gt;=105,K526&lt;=120),"d 105-120",IF(K1126-250,"e 125-250","fبدون ")))))</f>
        <v>c 70-100</v>
      </c>
      <c r="M526" s="5">
        <v>0.56000000000000005</v>
      </c>
      <c r="N526" s="5">
        <f t="shared" si="110"/>
        <v>0.55999999999999994</v>
      </c>
      <c r="O526" s="5">
        <f t="shared" si="116"/>
        <v>0.56000000000000005</v>
      </c>
      <c r="P526" s="6">
        <v>1.0135746606334843</v>
      </c>
      <c r="Q526" s="4"/>
      <c r="R526" s="4" t="s">
        <v>56</v>
      </c>
      <c r="S526" s="12"/>
      <c r="T526" s="7">
        <v>1850</v>
      </c>
      <c r="U526" s="7">
        <f t="shared" si="117"/>
        <v>1036</v>
      </c>
      <c r="V526" s="36">
        <f t="shared" si="111"/>
        <v>1.036</v>
      </c>
      <c r="W526" s="4"/>
    </row>
    <row r="527" spans="2:23" ht="15" customHeight="1">
      <c r="B527" s="1">
        <f t="shared" si="112"/>
        <v>141.53846153846155</v>
      </c>
      <c r="C527" s="40">
        <f t="shared" si="115"/>
        <v>6.4999999999999988E-3</v>
      </c>
      <c r="D527" s="22">
        <f t="shared" si="113"/>
        <v>8</v>
      </c>
      <c r="E527" s="3">
        <v>40391</v>
      </c>
      <c r="F527" s="4">
        <v>12803</v>
      </c>
      <c r="G527" s="4">
        <v>1560</v>
      </c>
      <c r="H527" s="4" t="s">
        <v>23</v>
      </c>
      <c r="I527" s="4" t="s">
        <v>21</v>
      </c>
      <c r="J527" s="4">
        <v>112</v>
      </c>
      <c r="K527" s="4">
        <v>85</v>
      </c>
      <c r="L527" s="4" t="str">
        <f t="shared" si="118"/>
        <v>c 70-100</v>
      </c>
      <c r="M527" s="5">
        <v>0.92</v>
      </c>
      <c r="N527" s="5">
        <f t="shared" si="110"/>
        <v>0.91999999999999982</v>
      </c>
      <c r="O527" s="5">
        <f t="shared" si="116"/>
        <v>0.92</v>
      </c>
      <c r="P527" s="6">
        <v>1.6651583710407241</v>
      </c>
      <c r="Q527" s="4"/>
      <c r="R527" s="4" t="s">
        <v>56</v>
      </c>
      <c r="S527" s="12"/>
      <c r="T527" s="7">
        <v>1850</v>
      </c>
      <c r="U527" s="7">
        <f t="shared" si="117"/>
        <v>1702</v>
      </c>
      <c r="V527" s="36">
        <f t="shared" si="111"/>
        <v>1.702</v>
      </c>
      <c r="W527" s="4"/>
    </row>
    <row r="528" spans="2:23" ht="15" customHeight="1">
      <c r="B528" s="1">
        <f t="shared" si="112"/>
        <v>-400</v>
      </c>
      <c r="C528" s="40">
        <f t="shared" si="115"/>
        <v>7.7249999999999992E-3</v>
      </c>
      <c r="D528" s="22">
        <f t="shared" si="113"/>
        <v>8</v>
      </c>
      <c r="E528" s="3">
        <v>40391</v>
      </c>
      <c r="F528" s="4" t="s">
        <v>28</v>
      </c>
      <c r="G528" s="4">
        <v>1561</v>
      </c>
      <c r="H528" s="4" t="s">
        <v>29</v>
      </c>
      <c r="I528" s="4" t="s">
        <v>18</v>
      </c>
      <c r="J528" s="4">
        <v>140</v>
      </c>
      <c r="K528" s="4">
        <v>200</v>
      </c>
      <c r="L528" s="4" t="str">
        <f t="shared" si="118"/>
        <v>e 125-250</v>
      </c>
      <c r="M528" s="5">
        <v>-3.09</v>
      </c>
      <c r="N528" s="5">
        <f t="shared" si="110"/>
        <v>-3.09</v>
      </c>
      <c r="O528" s="5">
        <f t="shared" si="116"/>
        <v>-3.09</v>
      </c>
      <c r="P528" s="6">
        <v>-2</v>
      </c>
      <c r="Q528" s="4" t="s">
        <v>30</v>
      </c>
      <c r="R528" s="4" t="s">
        <v>15</v>
      </c>
      <c r="S528" s="12"/>
      <c r="T528" s="7">
        <v>2720</v>
      </c>
      <c r="U528" s="7">
        <f t="shared" si="117"/>
        <v>-8404.7999999999993</v>
      </c>
      <c r="V528" s="36">
        <f t="shared" si="111"/>
        <v>-8.4047999999999998</v>
      </c>
      <c r="W528" s="4" t="s">
        <v>69</v>
      </c>
    </row>
    <row r="529" spans="2:23" ht="15" customHeight="1">
      <c r="B529" s="1">
        <f t="shared" si="112"/>
        <v>140.81135902636916</v>
      </c>
      <c r="C529" s="40">
        <f t="shared" si="115"/>
        <v>8.4999999999999989E-3</v>
      </c>
      <c r="D529" s="22">
        <f t="shared" si="113"/>
        <v>8</v>
      </c>
      <c r="E529" s="3">
        <v>40391</v>
      </c>
      <c r="F529" s="4">
        <v>3896</v>
      </c>
      <c r="G529" s="4">
        <v>1559</v>
      </c>
      <c r="H529" s="4" t="s">
        <v>23</v>
      </c>
      <c r="I529" s="4" t="s">
        <v>18</v>
      </c>
      <c r="J529" s="4">
        <v>150</v>
      </c>
      <c r="K529" s="4">
        <v>65</v>
      </c>
      <c r="L529" s="4" t="str">
        <f t="shared" si="118"/>
        <v>b 50-65</v>
      </c>
      <c r="M529" s="5">
        <v>1.1968965517241379</v>
      </c>
      <c r="N529" s="5">
        <f t="shared" si="110"/>
        <v>1.1968965517241377</v>
      </c>
      <c r="O529" s="5">
        <f t="shared" si="116"/>
        <v>1.1968965517241379</v>
      </c>
      <c r="P529" s="6">
        <v>2.1663286004056794</v>
      </c>
      <c r="Q529" s="4"/>
      <c r="R529" s="4" t="s">
        <v>56</v>
      </c>
      <c r="S529" s="12"/>
      <c r="T529" s="7">
        <v>3200</v>
      </c>
      <c r="U529" s="7">
        <f t="shared" si="117"/>
        <v>3830.0689655172414</v>
      </c>
      <c r="V529" s="36">
        <f t="shared" si="111"/>
        <v>3.8300689655172415</v>
      </c>
      <c r="W529" s="4"/>
    </row>
    <row r="530" spans="2:23" ht="15" customHeight="1">
      <c r="B530" s="1">
        <f t="shared" si="112"/>
        <v>173.30628803245435</v>
      </c>
      <c r="C530" s="40">
        <f t="shared" si="115"/>
        <v>8.4999999999999989E-3</v>
      </c>
      <c r="D530" s="22">
        <f t="shared" si="113"/>
        <v>8</v>
      </c>
      <c r="E530" s="3">
        <v>40391</v>
      </c>
      <c r="F530" s="4">
        <v>3896</v>
      </c>
      <c r="G530" s="4">
        <v>1559</v>
      </c>
      <c r="H530" s="4" t="s">
        <v>23</v>
      </c>
      <c r="I530" s="4" t="s">
        <v>18</v>
      </c>
      <c r="J530" s="4">
        <v>150</v>
      </c>
      <c r="K530" s="4">
        <v>80</v>
      </c>
      <c r="L530" s="4" t="str">
        <f t="shared" si="118"/>
        <v>c 70-100</v>
      </c>
      <c r="M530" s="5">
        <v>1.473103448275862</v>
      </c>
      <c r="N530" s="5">
        <f t="shared" si="110"/>
        <v>1.4731034482758618</v>
      </c>
      <c r="O530" s="5">
        <f t="shared" si="116"/>
        <v>1.473103448275862</v>
      </c>
      <c r="P530" s="6">
        <v>2.1663286004056794</v>
      </c>
      <c r="Q530" s="4"/>
      <c r="R530" s="4" t="s">
        <v>56</v>
      </c>
      <c r="S530" s="12"/>
      <c r="T530" s="7">
        <v>3200</v>
      </c>
      <c r="U530" s="7">
        <f t="shared" si="117"/>
        <v>4713.9310344827582</v>
      </c>
      <c r="V530" s="36">
        <f t="shared" si="111"/>
        <v>4.7139310344827585</v>
      </c>
      <c r="W530" s="4"/>
    </row>
    <row r="531" spans="2:23" ht="15" customHeight="1">
      <c r="B531" s="1">
        <f t="shared" si="112"/>
        <v>193.84615384615387</v>
      </c>
      <c r="C531" s="40">
        <f t="shared" si="115"/>
        <v>6.4999999999999997E-3</v>
      </c>
      <c r="D531" s="22">
        <f t="shared" si="113"/>
        <v>8</v>
      </c>
      <c r="E531" s="3">
        <v>40392</v>
      </c>
      <c r="F531" s="4">
        <v>12804</v>
      </c>
      <c r="G531" s="4">
        <v>1570</v>
      </c>
      <c r="H531" s="4" t="s">
        <v>29</v>
      </c>
      <c r="I531" s="4" t="s">
        <v>21</v>
      </c>
      <c r="J531" s="4">
        <v>112</v>
      </c>
      <c r="K531" s="4">
        <v>45</v>
      </c>
      <c r="L531" s="4" t="str">
        <f t="shared" si="118"/>
        <v>a 35-45</v>
      </c>
      <c r="M531" s="5">
        <v>1.26</v>
      </c>
      <c r="N531" s="5">
        <f t="shared" si="110"/>
        <v>1.2600000000000002</v>
      </c>
      <c r="O531" s="5">
        <f t="shared" si="116"/>
        <v>1.26</v>
      </c>
      <c r="P531" s="6">
        <v>4.3076923076923084</v>
      </c>
      <c r="Q531" s="4" t="s">
        <v>30</v>
      </c>
      <c r="R531" s="4" t="s">
        <v>22</v>
      </c>
      <c r="S531" s="12"/>
      <c r="T531" s="7">
        <v>1363.6362999999999</v>
      </c>
      <c r="U531" s="7">
        <f t="shared" si="117"/>
        <v>1718.1817379999998</v>
      </c>
      <c r="V531" s="36">
        <f t="shared" si="111"/>
        <v>1.7181817379999997</v>
      </c>
      <c r="W531" s="4"/>
    </row>
    <row r="532" spans="2:23" ht="15" customHeight="1">
      <c r="B532" s="1">
        <f t="shared" ref="B532:B553" si="119">K532*P532</f>
        <v>165</v>
      </c>
      <c r="C532" s="40">
        <f t="shared" si="115"/>
        <v>8.0000000000000002E-3</v>
      </c>
      <c r="D532" s="22">
        <f t="shared" ref="D532:D553" si="120">MONTH(E532)</f>
        <v>8</v>
      </c>
      <c r="E532" s="3">
        <v>40392</v>
      </c>
      <c r="F532" s="4">
        <v>3908</v>
      </c>
      <c r="G532" s="4">
        <v>1562</v>
      </c>
      <c r="H532" s="4" t="s">
        <v>175</v>
      </c>
      <c r="I532" s="4" t="s">
        <v>17</v>
      </c>
      <c r="J532" s="4">
        <v>150</v>
      </c>
      <c r="K532" s="4">
        <v>70</v>
      </c>
      <c r="L532" s="4" t="str">
        <f>IF(K532&lt;50,"a 35-45",IF(AND(K532&gt;=50,K532&lt;=65),"b 50-65",IF(AND(K532&gt;=70,K532&lt;=100),"c 70-100",IF(AND(K532&gt;=105,K532&lt;=120),"d 105-120",IF(K1146-250,"e 125-250","fبدون ")))))</f>
        <v>c 70-100</v>
      </c>
      <c r="M532" s="5">
        <v>1.32</v>
      </c>
      <c r="N532" s="5">
        <f t="shared" ref="N532:N553" si="121">IF(AND(K532&lt;&gt;"",P532&lt;&gt;""),K532*C532*P532,M532)</f>
        <v>1.32</v>
      </c>
      <c r="O532" s="5">
        <f t="shared" si="116"/>
        <v>1.32</v>
      </c>
      <c r="P532" s="6">
        <v>2.3571428571428572</v>
      </c>
      <c r="Q532" s="4"/>
      <c r="R532" s="4"/>
      <c r="S532" s="12"/>
      <c r="T532" s="7">
        <v>2150</v>
      </c>
      <c r="U532" s="7">
        <f t="shared" si="117"/>
        <v>2838</v>
      </c>
      <c r="V532" s="36">
        <f t="shared" ref="V532:V553" si="122">U532/1000</f>
        <v>2.8380000000000001</v>
      </c>
      <c r="W532" s="4"/>
    </row>
    <row r="533" spans="2:23" ht="15" customHeight="1">
      <c r="B533" s="1">
        <f t="shared" si="119"/>
        <v>436.47058823529414</v>
      </c>
      <c r="C533" s="40">
        <f t="shared" si="115"/>
        <v>8.4999999999999971E-3</v>
      </c>
      <c r="D533" s="22">
        <f t="shared" si="120"/>
        <v>8</v>
      </c>
      <c r="E533" s="3">
        <v>40392</v>
      </c>
      <c r="F533" s="4">
        <v>3908</v>
      </c>
      <c r="G533" s="4">
        <v>1563</v>
      </c>
      <c r="H533" s="4" t="s">
        <v>175</v>
      </c>
      <c r="I533" s="4" t="s">
        <v>18</v>
      </c>
      <c r="J533" s="4">
        <v>140</v>
      </c>
      <c r="K533" s="4">
        <v>70</v>
      </c>
      <c r="L533" s="4" t="str">
        <f>IF(K533&lt;50,"a 35-45",IF(AND(K533&gt;=50,K533&lt;=65),"b 50-65",IF(AND(K533&gt;=70,K533&lt;=100),"c 70-100",IF(AND(K533&gt;=105,K533&lt;=120),"d 105-120",IF(K1147-250,"e 125-250","fبدون ")))))</f>
        <v>c 70-100</v>
      </c>
      <c r="M533" s="5">
        <v>3.71</v>
      </c>
      <c r="N533" s="5">
        <f t="shared" si="121"/>
        <v>3.7099999999999986</v>
      </c>
      <c r="O533" s="5">
        <f t="shared" si="116"/>
        <v>3.71</v>
      </c>
      <c r="P533" s="6">
        <v>6.2352941176470589</v>
      </c>
      <c r="Q533" s="4"/>
      <c r="R533" s="4"/>
      <c r="S533" s="12"/>
      <c r="T533" s="7">
        <v>3200</v>
      </c>
      <c r="U533" s="7">
        <f t="shared" si="117"/>
        <v>11872</v>
      </c>
      <c r="V533" s="36">
        <f t="shared" si="122"/>
        <v>11.872</v>
      </c>
      <c r="W533" s="4"/>
    </row>
    <row r="534" spans="2:23" ht="15" customHeight="1">
      <c r="B534" s="1">
        <f t="shared" si="119"/>
        <v>270.83333333333337</v>
      </c>
      <c r="C534" s="40">
        <f t="shared" si="115"/>
        <v>8.4999999999999971E-3</v>
      </c>
      <c r="D534" s="22">
        <f t="shared" si="120"/>
        <v>8</v>
      </c>
      <c r="E534" s="3">
        <v>40392</v>
      </c>
      <c r="F534" s="4">
        <v>3908</v>
      </c>
      <c r="G534" s="4">
        <v>1563</v>
      </c>
      <c r="H534" s="4" t="s">
        <v>175</v>
      </c>
      <c r="I534" s="4" t="s">
        <v>18</v>
      </c>
      <c r="J534" s="4">
        <v>140</v>
      </c>
      <c r="K534" s="4">
        <v>125</v>
      </c>
      <c r="L534" s="4" t="str">
        <f>IF(K534&lt;50,"a 35-45",IF(AND(K534&gt;=50,K534&lt;=65),"b 50-65",IF(AND(K534&gt;=70,K534&lt;=100),"c 70-100",IF(AND(K534&gt;=105,K534&lt;=120),"d 105-120",IF(K1148-250,"e 125-250","fبدون ")))))</f>
        <v>e 125-250</v>
      </c>
      <c r="M534" s="5">
        <v>2.3020833333333335</v>
      </c>
      <c r="N534" s="5">
        <f t="shared" si="121"/>
        <v>2.3020833333333326</v>
      </c>
      <c r="O534" s="5">
        <f t="shared" si="116"/>
        <v>2.3020833333333335</v>
      </c>
      <c r="P534" s="6">
        <v>2.166666666666667</v>
      </c>
      <c r="Q534" s="4"/>
      <c r="R534" s="4"/>
      <c r="S534" s="12"/>
      <c r="T534" s="7">
        <v>3200</v>
      </c>
      <c r="U534" s="7">
        <f t="shared" si="117"/>
        <v>7366.666666666667</v>
      </c>
      <c r="V534" s="36">
        <f t="shared" si="122"/>
        <v>7.3666666666666671</v>
      </c>
      <c r="W534" s="4"/>
    </row>
    <row r="535" spans="2:23" ht="15" customHeight="1">
      <c r="B535" s="1">
        <f t="shared" si="119"/>
        <v>249.16666666666671</v>
      </c>
      <c r="C535" s="40">
        <f t="shared" si="115"/>
        <v>8.4999999999999971E-3</v>
      </c>
      <c r="D535" s="22">
        <f t="shared" si="120"/>
        <v>8</v>
      </c>
      <c r="E535" s="3">
        <v>40392</v>
      </c>
      <c r="F535" s="4">
        <v>3908</v>
      </c>
      <c r="G535" s="4">
        <v>1563</v>
      </c>
      <c r="H535" s="4" t="s">
        <v>175</v>
      </c>
      <c r="I535" s="4" t="s">
        <v>18</v>
      </c>
      <c r="J535" s="4">
        <v>140</v>
      </c>
      <c r="K535" s="4">
        <v>115</v>
      </c>
      <c r="L535" s="4" t="str">
        <f>IF(K535&lt;50,"a 35-45",IF(AND(K535&gt;=50,K535&lt;=65),"b 50-65",IF(AND(K535&gt;=70,K535&lt;=100),"c 70-100",IF(AND(K535&gt;=105,K535&lt;=120),"d 105-120",IF(K1149-250,"e 125-250","fبدون ")))))</f>
        <v>d 105-120</v>
      </c>
      <c r="M535" s="5">
        <v>2.1179166666666669</v>
      </c>
      <c r="N535" s="5">
        <f t="shared" si="121"/>
        <v>2.1179166666666664</v>
      </c>
      <c r="O535" s="5">
        <f t="shared" si="116"/>
        <v>2.1179166666666669</v>
      </c>
      <c r="P535" s="6">
        <v>2.166666666666667</v>
      </c>
      <c r="Q535" s="4"/>
      <c r="R535" s="4"/>
      <c r="S535" s="12"/>
      <c r="T535" s="7">
        <v>3200</v>
      </c>
      <c r="U535" s="7">
        <f t="shared" si="117"/>
        <v>6777.3333333333339</v>
      </c>
      <c r="V535" s="36">
        <f t="shared" si="122"/>
        <v>6.7773333333333339</v>
      </c>
      <c r="W535" s="4"/>
    </row>
    <row r="536" spans="2:23" ht="15" customHeight="1">
      <c r="B536" s="1">
        <f t="shared" si="119"/>
        <v>91.25</v>
      </c>
      <c r="C536" s="40">
        <f t="shared" si="115"/>
        <v>8.0000000000000002E-3</v>
      </c>
      <c r="D536" s="22">
        <f t="shared" si="120"/>
        <v>8</v>
      </c>
      <c r="E536" s="3">
        <v>40392</v>
      </c>
      <c r="F536" s="4">
        <v>3913</v>
      </c>
      <c r="G536" s="4">
        <v>1564</v>
      </c>
      <c r="H536" s="4" t="s">
        <v>175</v>
      </c>
      <c r="I536" s="4" t="s">
        <v>17</v>
      </c>
      <c r="J536" s="4">
        <v>150</v>
      </c>
      <c r="K536" s="4">
        <v>80</v>
      </c>
      <c r="L536" s="4" t="str">
        <f>IF(K536&lt;50,"a 35-45",IF(AND(K536&gt;=50,K536&lt;=65),"b 50-65",IF(AND(K536&gt;=70,K536&lt;=100),"c 70-100",IF(AND(K536&gt;=105,K536&lt;=120),"d 105-120",IF(K1150-250,"e 125-250","fبدون ")))))</f>
        <v>c 70-100</v>
      </c>
      <c r="M536" s="5">
        <v>0.73</v>
      </c>
      <c r="N536" s="5">
        <f t="shared" si="121"/>
        <v>0.73</v>
      </c>
      <c r="O536" s="5">
        <f t="shared" si="116"/>
        <v>0.73</v>
      </c>
      <c r="P536" s="6">
        <v>1.140625</v>
      </c>
      <c r="Q536" s="4"/>
      <c r="R536" s="4"/>
      <c r="S536" s="12"/>
      <c r="T536" s="7">
        <v>2150</v>
      </c>
      <c r="U536" s="7">
        <f t="shared" si="117"/>
        <v>1569.5</v>
      </c>
      <c r="V536" s="36">
        <f t="shared" si="122"/>
        <v>1.5694999999999999</v>
      </c>
      <c r="W536" s="4"/>
    </row>
    <row r="537" spans="2:23" ht="15" customHeight="1">
      <c r="B537" s="1">
        <f t="shared" si="119"/>
        <v>387.69230769230768</v>
      </c>
      <c r="C537" s="40">
        <f t="shared" si="115"/>
        <v>6.5000000000000006E-3</v>
      </c>
      <c r="D537" s="22">
        <f t="shared" si="120"/>
        <v>8</v>
      </c>
      <c r="E537" s="3">
        <v>40392</v>
      </c>
      <c r="F537" s="4">
        <v>12806</v>
      </c>
      <c r="G537" s="4">
        <v>1574</v>
      </c>
      <c r="H537" s="4" t="s">
        <v>178</v>
      </c>
      <c r="I537" s="4" t="s">
        <v>21</v>
      </c>
      <c r="J537" s="4">
        <v>125</v>
      </c>
      <c r="K537" s="4">
        <v>70</v>
      </c>
      <c r="L537" s="4" t="str">
        <f t="shared" ref="L537:L544" si="123">IF(K537&lt;50,"a 35-45",IF(AND(K537&gt;=50,K537&lt;=65),"b 50-65",IF(AND(K537&gt;=70,K537&lt;=100),"c 70-100",IF(AND(K537&gt;=105,K537&lt;=120),"d 105-120",IF(K1167-250,"e 125-250","fبدون ")))))</f>
        <v>c 70-100</v>
      </c>
      <c r="M537" s="5">
        <v>2.52</v>
      </c>
      <c r="N537" s="5">
        <f t="shared" si="121"/>
        <v>2.52</v>
      </c>
      <c r="O537" s="5">
        <f t="shared" si="116"/>
        <v>2.52</v>
      </c>
      <c r="P537" s="6">
        <v>5.5384615384615383</v>
      </c>
      <c r="Q537" s="4"/>
      <c r="R537" s="4"/>
      <c r="S537" s="12"/>
      <c r="T537" s="7">
        <v>1850</v>
      </c>
      <c r="U537" s="7">
        <f t="shared" si="117"/>
        <v>4662</v>
      </c>
      <c r="V537" s="36">
        <f t="shared" si="122"/>
        <v>4.6619999999999999</v>
      </c>
      <c r="W537" s="4"/>
    </row>
    <row r="538" spans="2:23" ht="15" customHeight="1">
      <c r="B538" s="1">
        <f t="shared" si="119"/>
        <v>123.07692307692307</v>
      </c>
      <c r="C538" s="40">
        <f t="shared" si="115"/>
        <v>6.5000000000000006E-3</v>
      </c>
      <c r="D538" s="22">
        <f t="shared" si="120"/>
        <v>8</v>
      </c>
      <c r="E538" s="3">
        <v>40392</v>
      </c>
      <c r="F538" s="4">
        <v>12805</v>
      </c>
      <c r="G538" s="4">
        <v>1573</v>
      </c>
      <c r="H538" s="4" t="s">
        <v>23</v>
      </c>
      <c r="I538" s="4" t="s">
        <v>21</v>
      </c>
      <c r="J538" s="4">
        <v>112</v>
      </c>
      <c r="K538" s="4">
        <v>115</v>
      </c>
      <c r="L538" s="4" t="str">
        <f t="shared" si="123"/>
        <v>d 105-120</v>
      </c>
      <c r="M538" s="5">
        <v>0.8</v>
      </c>
      <c r="N538" s="5">
        <f t="shared" si="121"/>
        <v>0.8</v>
      </c>
      <c r="O538" s="5">
        <f t="shared" si="116"/>
        <v>0.8</v>
      </c>
      <c r="P538" s="6">
        <v>1.0702341137123745</v>
      </c>
      <c r="Q538" s="4"/>
      <c r="R538" s="4" t="s">
        <v>53</v>
      </c>
      <c r="S538" s="12"/>
      <c r="T538" s="7">
        <v>1850</v>
      </c>
      <c r="U538" s="7">
        <f t="shared" si="117"/>
        <v>1480</v>
      </c>
      <c r="V538" s="36">
        <f t="shared" si="122"/>
        <v>1.48</v>
      </c>
      <c r="W538" s="4"/>
    </row>
    <row r="539" spans="2:23" ht="15" customHeight="1">
      <c r="B539" s="1">
        <f t="shared" si="119"/>
        <v>120</v>
      </c>
      <c r="C539" s="40">
        <f t="shared" si="115"/>
        <v>8.2500000000000004E-3</v>
      </c>
      <c r="D539" s="22">
        <f t="shared" si="120"/>
        <v>8</v>
      </c>
      <c r="E539" s="3">
        <v>40392</v>
      </c>
      <c r="F539" s="4">
        <v>3906</v>
      </c>
      <c r="G539" s="4">
        <v>1572</v>
      </c>
      <c r="H539" s="4" t="s">
        <v>23</v>
      </c>
      <c r="I539" s="4" t="s">
        <v>25</v>
      </c>
      <c r="J539" s="4">
        <v>150</v>
      </c>
      <c r="K539" s="4">
        <v>115</v>
      </c>
      <c r="L539" s="4" t="str">
        <f t="shared" si="123"/>
        <v>d 105-120</v>
      </c>
      <c r="M539" s="5">
        <v>0.99</v>
      </c>
      <c r="N539" s="5">
        <f t="shared" si="121"/>
        <v>0.9900000000000001</v>
      </c>
      <c r="O539" s="5">
        <f t="shared" si="116"/>
        <v>0.99</v>
      </c>
      <c r="P539" s="6">
        <v>1.0434782608695652</v>
      </c>
      <c r="Q539" s="4"/>
      <c r="R539" s="4" t="s">
        <v>53</v>
      </c>
      <c r="S539" s="12"/>
      <c r="T539" s="7">
        <v>2250</v>
      </c>
      <c r="U539" s="7">
        <f t="shared" si="117"/>
        <v>2227.5</v>
      </c>
      <c r="V539" s="36">
        <f t="shared" si="122"/>
        <v>2.2275</v>
      </c>
      <c r="W539" s="4"/>
    </row>
    <row r="540" spans="2:23" ht="15" customHeight="1">
      <c r="B540" s="1">
        <f t="shared" si="119"/>
        <v>472.94117647058818</v>
      </c>
      <c r="C540" s="40">
        <f t="shared" si="115"/>
        <v>8.5000000000000006E-3</v>
      </c>
      <c r="D540" s="22">
        <f t="shared" si="120"/>
        <v>8</v>
      </c>
      <c r="E540" s="3">
        <v>40392</v>
      </c>
      <c r="F540" s="4">
        <v>3907</v>
      </c>
      <c r="G540" s="4">
        <v>1575</v>
      </c>
      <c r="H540" s="4" t="s">
        <v>23</v>
      </c>
      <c r="I540" s="4" t="s">
        <v>18</v>
      </c>
      <c r="J540" s="4">
        <v>140</v>
      </c>
      <c r="K540" s="4">
        <v>60</v>
      </c>
      <c r="L540" s="4" t="str">
        <f t="shared" si="123"/>
        <v>b 50-65</v>
      </c>
      <c r="M540" s="5">
        <v>4.0199999999999996</v>
      </c>
      <c r="N540" s="5">
        <f t="shared" si="121"/>
        <v>4.0199999999999996</v>
      </c>
      <c r="O540" s="5">
        <f t="shared" si="116"/>
        <v>4.0199999999999996</v>
      </c>
      <c r="P540" s="6">
        <v>7.8823529411764692</v>
      </c>
      <c r="Q540" s="4"/>
      <c r="R540" s="4" t="s">
        <v>70</v>
      </c>
      <c r="S540" s="12"/>
      <c r="T540" s="7">
        <v>3100</v>
      </c>
      <c r="U540" s="7">
        <f t="shared" si="117"/>
        <v>12461.999999999998</v>
      </c>
      <c r="V540" s="36">
        <f t="shared" si="122"/>
        <v>12.461999999999998</v>
      </c>
      <c r="W540" s="4"/>
    </row>
    <row r="541" spans="2:23" ht="15" customHeight="1">
      <c r="B541" s="1">
        <f t="shared" si="119"/>
        <v>148.74999999999997</v>
      </c>
      <c r="C541" s="40">
        <f t="shared" si="115"/>
        <v>8.0000000000000019E-3</v>
      </c>
      <c r="D541" s="22">
        <f t="shared" si="120"/>
        <v>8</v>
      </c>
      <c r="E541" s="3">
        <v>40393</v>
      </c>
      <c r="F541" s="4">
        <v>3921</v>
      </c>
      <c r="G541" s="4">
        <v>1581</v>
      </c>
      <c r="H541" s="4" t="s">
        <v>23</v>
      </c>
      <c r="I541" s="4" t="s">
        <v>17</v>
      </c>
      <c r="J541" s="4">
        <v>150</v>
      </c>
      <c r="K541" s="4">
        <v>70</v>
      </c>
      <c r="L541" s="4" t="str">
        <f t="shared" si="123"/>
        <v>c 70-100</v>
      </c>
      <c r="M541" s="5">
        <v>1.19</v>
      </c>
      <c r="N541" s="5">
        <f t="shared" si="121"/>
        <v>1.1900000000000002</v>
      </c>
      <c r="O541" s="5">
        <f t="shared" si="116"/>
        <v>1.19</v>
      </c>
      <c r="P541" s="6">
        <v>2.1249999999999996</v>
      </c>
      <c r="Q541" s="4"/>
      <c r="R541" s="4" t="s">
        <v>35</v>
      </c>
      <c r="S541" s="12"/>
      <c r="T541" s="7">
        <v>2100</v>
      </c>
      <c r="U541" s="7">
        <f t="shared" si="117"/>
        <v>2499</v>
      </c>
      <c r="V541" s="36">
        <f t="shared" si="122"/>
        <v>2.4990000000000001</v>
      </c>
      <c r="W541" s="4"/>
    </row>
    <row r="542" spans="2:23" ht="15" customHeight="1">
      <c r="B542" s="1">
        <f t="shared" si="119"/>
        <v>764.13934426229514</v>
      </c>
      <c r="C542" s="40">
        <f t="shared" si="115"/>
        <v>8.0000000000000002E-3</v>
      </c>
      <c r="D542" s="22">
        <f t="shared" si="120"/>
        <v>8</v>
      </c>
      <c r="E542" s="3">
        <v>40393</v>
      </c>
      <c r="F542" s="4">
        <v>3919</v>
      </c>
      <c r="G542" s="4">
        <v>1585</v>
      </c>
      <c r="H542" s="4" t="s">
        <v>23</v>
      </c>
      <c r="I542" s="4" t="s">
        <v>17</v>
      </c>
      <c r="J542" s="4">
        <v>150</v>
      </c>
      <c r="K542" s="4">
        <v>150</v>
      </c>
      <c r="L542" s="4" t="str">
        <f t="shared" si="123"/>
        <v>e 125-250</v>
      </c>
      <c r="M542" s="5">
        <v>6.1131147540983601</v>
      </c>
      <c r="N542" s="5">
        <f t="shared" si="121"/>
        <v>6.113114754098361</v>
      </c>
      <c r="O542" s="5">
        <f t="shared" si="116"/>
        <v>6.1131147540983601</v>
      </c>
      <c r="P542" s="6">
        <v>5.0942622950819674</v>
      </c>
      <c r="Q542" s="4"/>
      <c r="R542" s="4" t="s">
        <v>47</v>
      </c>
      <c r="S542" s="12"/>
      <c r="T542" s="7">
        <v>2200</v>
      </c>
      <c r="U542" s="7">
        <f t="shared" si="117"/>
        <v>13448.852459016392</v>
      </c>
      <c r="V542" s="36">
        <f t="shared" si="122"/>
        <v>13.448852459016392</v>
      </c>
      <c r="W542" s="4"/>
    </row>
    <row r="543" spans="2:23" ht="15" customHeight="1">
      <c r="B543" s="1">
        <f t="shared" si="119"/>
        <v>789.61065573770497</v>
      </c>
      <c r="C543" s="40">
        <f t="shared" si="115"/>
        <v>8.0000000000000002E-3</v>
      </c>
      <c r="D543" s="22">
        <f t="shared" si="120"/>
        <v>8</v>
      </c>
      <c r="E543" s="3">
        <v>40393</v>
      </c>
      <c r="F543" s="4">
        <v>3919</v>
      </c>
      <c r="G543" s="4">
        <v>1585</v>
      </c>
      <c r="H543" s="4" t="s">
        <v>23</v>
      </c>
      <c r="I543" s="4" t="s">
        <v>17</v>
      </c>
      <c r="J543" s="4">
        <v>150</v>
      </c>
      <c r="K543" s="4">
        <v>155</v>
      </c>
      <c r="L543" s="4" t="str">
        <f t="shared" si="123"/>
        <v>e 125-250</v>
      </c>
      <c r="M543" s="5">
        <v>6.3168852459016396</v>
      </c>
      <c r="N543" s="5">
        <f t="shared" si="121"/>
        <v>6.3168852459016396</v>
      </c>
      <c r="O543" s="5">
        <f t="shared" si="116"/>
        <v>6.3168852459016396</v>
      </c>
      <c r="P543" s="6">
        <v>5.0942622950819674</v>
      </c>
      <c r="Q543" s="4"/>
      <c r="R543" s="4" t="s">
        <v>47</v>
      </c>
      <c r="S543" s="12"/>
      <c r="T543" s="7">
        <v>2200</v>
      </c>
      <c r="U543" s="7">
        <f t="shared" si="117"/>
        <v>13897.147540983608</v>
      </c>
      <c r="V543" s="36">
        <f t="shared" si="122"/>
        <v>13.897147540983607</v>
      </c>
      <c r="W543" s="4"/>
    </row>
    <row r="544" spans="2:23" ht="15" customHeight="1">
      <c r="B544" s="1">
        <f t="shared" si="119"/>
        <v>490</v>
      </c>
      <c r="C544" s="40">
        <f t="shared" si="115"/>
        <v>8.0000000000000002E-3</v>
      </c>
      <c r="D544" s="22">
        <f t="shared" si="120"/>
        <v>8</v>
      </c>
      <c r="E544" s="3">
        <v>40393</v>
      </c>
      <c r="F544" s="4">
        <v>3924</v>
      </c>
      <c r="G544" s="4">
        <v>1578</v>
      </c>
      <c r="H544" s="4" t="s">
        <v>23</v>
      </c>
      <c r="I544" s="4" t="s">
        <v>17</v>
      </c>
      <c r="J544" s="4">
        <v>150</v>
      </c>
      <c r="K544" s="4">
        <v>160</v>
      </c>
      <c r="L544" s="4" t="str">
        <f t="shared" si="123"/>
        <v>e 125-250</v>
      </c>
      <c r="M544" s="5">
        <v>3.92</v>
      </c>
      <c r="N544" s="5">
        <f t="shared" si="121"/>
        <v>3.92</v>
      </c>
      <c r="O544" s="5">
        <f t="shared" si="116"/>
        <v>3.92</v>
      </c>
      <c r="P544" s="6">
        <v>3.0625</v>
      </c>
      <c r="Q544" s="4"/>
      <c r="R544" s="4" t="s">
        <v>24</v>
      </c>
      <c r="S544" s="12"/>
      <c r="T544" s="7">
        <v>2200</v>
      </c>
      <c r="U544" s="7">
        <f t="shared" si="117"/>
        <v>8624</v>
      </c>
      <c r="V544" s="36">
        <f t="shared" si="122"/>
        <v>8.6240000000000006</v>
      </c>
      <c r="W544" s="4"/>
    </row>
    <row r="545" spans="2:23" ht="15" customHeight="1">
      <c r="B545" s="1">
        <f t="shared" si="119"/>
        <v>300</v>
      </c>
      <c r="C545" s="40">
        <f t="shared" si="115"/>
        <v>7.9856115107913676E-3</v>
      </c>
      <c r="D545" s="22">
        <f t="shared" si="120"/>
        <v>8</v>
      </c>
      <c r="E545" s="3">
        <v>40393</v>
      </c>
      <c r="F545" s="4">
        <v>3916</v>
      </c>
      <c r="G545" s="4">
        <v>136</v>
      </c>
      <c r="H545" s="4" t="s">
        <v>175</v>
      </c>
      <c r="I545" s="4" t="s">
        <v>17</v>
      </c>
      <c r="J545" s="4">
        <v>150</v>
      </c>
      <c r="K545" s="4">
        <v>150</v>
      </c>
      <c r="L545" s="4" t="str">
        <f t="shared" ref="L545:L553" si="124">IF(K545&lt;50,"a 35-45",IF(AND(K545&gt;=50,K545&lt;=65),"b 50-65",IF(AND(K545&gt;=70,K545&lt;=100),"c 70-100",IF(AND(K545&gt;=105,K545&lt;=120),"d 105-120",IF(K1186-250,"e 125-250","fبدون ")))))</f>
        <v>e 125-250</v>
      </c>
      <c r="M545" s="5">
        <v>2.5299999999999998</v>
      </c>
      <c r="N545" s="5">
        <f t="shared" si="121"/>
        <v>2.3956834532374103</v>
      </c>
      <c r="O545" s="5">
        <f t="shared" si="116"/>
        <v>2.5299999999999998</v>
      </c>
      <c r="P545" s="6">
        <v>2</v>
      </c>
      <c r="Q545" s="4"/>
      <c r="R545" s="4"/>
      <c r="S545" s="12"/>
      <c r="T545" s="7">
        <v>2150</v>
      </c>
      <c r="U545" s="7">
        <f t="shared" si="117"/>
        <v>5439.5</v>
      </c>
      <c r="V545" s="36">
        <f t="shared" si="122"/>
        <v>5.4394999999999998</v>
      </c>
      <c r="W545" s="4"/>
    </row>
    <row r="546" spans="2:23" ht="15" customHeight="1">
      <c r="B546" s="1">
        <f t="shared" si="119"/>
        <v>145</v>
      </c>
      <c r="C546" s="40">
        <f t="shared" si="115"/>
        <v>7.9856115107913676E-3</v>
      </c>
      <c r="D546" s="22">
        <f t="shared" si="120"/>
        <v>8</v>
      </c>
      <c r="E546" s="3">
        <v>40393</v>
      </c>
      <c r="F546" s="4">
        <v>3916</v>
      </c>
      <c r="G546" s="4">
        <v>136</v>
      </c>
      <c r="H546" s="4" t="s">
        <v>175</v>
      </c>
      <c r="I546" s="4" t="s">
        <v>17</v>
      </c>
      <c r="J546" s="4">
        <v>150</v>
      </c>
      <c r="K546" s="4">
        <v>145</v>
      </c>
      <c r="L546" s="4" t="str">
        <f t="shared" si="124"/>
        <v>e 125-250</v>
      </c>
      <c r="M546" s="5"/>
      <c r="N546" s="5">
        <f t="shared" si="121"/>
        <v>1.1579136690647482</v>
      </c>
      <c r="O546" s="5">
        <f t="shared" si="116"/>
        <v>1.1579136690647482</v>
      </c>
      <c r="P546" s="6">
        <v>1</v>
      </c>
      <c r="Q546" s="4"/>
      <c r="R546" s="4"/>
      <c r="S546" s="12"/>
      <c r="T546" s="7">
        <v>2150</v>
      </c>
      <c r="U546" s="7">
        <f t="shared" si="117"/>
        <v>2489.5143884892086</v>
      </c>
      <c r="V546" s="36">
        <f t="shared" si="122"/>
        <v>2.4895143884892086</v>
      </c>
      <c r="W546" s="4" t="s">
        <v>71</v>
      </c>
    </row>
    <row r="547" spans="2:23" ht="15" customHeight="1">
      <c r="B547" s="1">
        <f t="shared" si="119"/>
        <v>115</v>
      </c>
      <c r="C547" s="40">
        <f t="shared" si="115"/>
        <v>7.9856115107913676E-3</v>
      </c>
      <c r="D547" s="22">
        <f t="shared" si="120"/>
        <v>8</v>
      </c>
      <c r="E547" s="3">
        <v>40393</v>
      </c>
      <c r="F547" s="4">
        <v>3916</v>
      </c>
      <c r="G547" s="4">
        <v>136</v>
      </c>
      <c r="H547" s="4" t="s">
        <v>175</v>
      </c>
      <c r="I547" s="4" t="s">
        <v>17</v>
      </c>
      <c r="J547" s="4">
        <v>150</v>
      </c>
      <c r="K547" s="4">
        <v>115</v>
      </c>
      <c r="L547" s="4" t="str">
        <f t="shared" si="124"/>
        <v>d 105-120</v>
      </c>
      <c r="M547" s="5">
        <v>1.88</v>
      </c>
      <c r="N547" s="5">
        <f t="shared" si="121"/>
        <v>0.9183453237410073</v>
      </c>
      <c r="O547" s="5">
        <f t="shared" si="116"/>
        <v>0.9183453237410073</v>
      </c>
      <c r="P547" s="6">
        <v>1</v>
      </c>
      <c r="Q547" s="4"/>
      <c r="R547" s="4"/>
      <c r="S547" s="12"/>
      <c r="T547" s="7">
        <v>2150</v>
      </c>
      <c r="U547" s="7">
        <f t="shared" si="117"/>
        <v>1974.4424460431658</v>
      </c>
      <c r="V547" s="36">
        <f t="shared" si="122"/>
        <v>1.9744424460431658</v>
      </c>
      <c r="W547" s="4" t="s">
        <v>71</v>
      </c>
    </row>
    <row r="548" spans="2:23" ht="15" customHeight="1">
      <c r="B548" s="1">
        <f t="shared" si="119"/>
        <v>110</v>
      </c>
      <c r="C548" s="40">
        <f t="shared" si="115"/>
        <v>7.9856115107913676E-3</v>
      </c>
      <c r="D548" s="22">
        <f t="shared" si="120"/>
        <v>8</v>
      </c>
      <c r="E548" s="3">
        <v>40393</v>
      </c>
      <c r="F548" s="4">
        <v>3916</v>
      </c>
      <c r="G548" s="4">
        <v>136</v>
      </c>
      <c r="H548" s="4" t="s">
        <v>175</v>
      </c>
      <c r="I548" s="4" t="s">
        <v>17</v>
      </c>
      <c r="J548" s="4">
        <v>150</v>
      </c>
      <c r="K548" s="4">
        <v>110</v>
      </c>
      <c r="L548" s="4" t="str">
        <f t="shared" si="124"/>
        <v>d 105-120</v>
      </c>
      <c r="M548" s="5"/>
      <c r="N548" s="5">
        <f t="shared" si="121"/>
        <v>0.87841726618705041</v>
      </c>
      <c r="O548" s="5">
        <f t="shared" si="116"/>
        <v>0.87841726618705041</v>
      </c>
      <c r="P548" s="6">
        <v>1</v>
      </c>
      <c r="Q548" s="4"/>
      <c r="R548" s="4"/>
      <c r="S548" s="12"/>
      <c r="T548" s="7">
        <v>2150</v>
      </c>
      <c r="U548" s="7">
        <f t="shared" si="117"/>
        <v>1888.5971223021584</v>
      </c>
      <c r="V548" s="36">
        <f t="shared" si="122"/>
        <v>1.8885971223021583</v>
      </c>
      <c r="W548" s="4"/>
    </row>
    <row r="549" spans="2:23" ht="15" customHeight="1">
      <c r="B549" s="1">
        <f t="shared" si="119"/>
        <v>135</v>
      </c>
      <c r="C549" s="40">
        <f t="shared" si="115"/>
        <v>7.9856115107913676E-3</v>
      </c>
      <c r="D549" s="22">
        <f t="shared" si="120"/>
        <v>8</v>
      </c>
      <c r="E549" s="3">
        <v>40393</v>
      </c>
      <c r="F549" s="4">
        <v>3916</v>
      </c>
      <c r="G549" s="4">
        <v>136</v>
      </c>
      <c r="H549" s="4" t="s">
        <v>175</v>
      </c>
      <c r="I549" s="4" t="s">
        <v>17</v>
      </c>
      <c r="J549" s="4">
        <v>150</v>
      </c>
      <c r="K549" s="4">
        <v>135</v>
      </c>
      <c r="L549" s="4" t="str">
        <f t="shared" si="124"/>
        <v>e 125-250</v>
      </c>
      <c r="M549" s="5"/>
      <c r="N549" s="5">
        <f t="shared" si="121"/>
        <v>1.0780575539568347</v>
      </c>
      <c r="O549" s="5">
        <f t="shared" si="116"/>
        <v>1.0780575539568347</v>
      </c>
      <c r="P549" s="6">
        <v>1</v>
      </c>
      <c r="Q549" s="4"/>
      <c r="R549" s="4"/>
      <c r="S549" s="12"/>
      <c r="T549" s="7">
        <v>2150</v>
      </c>
      <c r="U549" s="7">
        <f t="shared" si="117"/>
        <v>2317.8237410071947</v>
      </c>
      <c r="V549" s="36">
        <f t="shared" si="122"/>
        <v>2.3178237410071949</v>
      </c>
      <c r="W549" s="4"/>
    </row>
    <row r="550" spans="2:23" ht="15" customHeight="1">
      <c r="B550" s="1">
        <f t="shared" si="119"/>
        <v>150</v>
      </c>
      <c r="C550" s="40">
        <f t="shared" si="115"/>
        <v>7.9856115107913676E-3</v>
      </c>
      <c r="D550" s="22">
        <f t="shared" si="120"/>
        <v>8</v>
      </c>
      <c r="E550" s="3">
        <v>40393</v>
      </c>
      <c r="F550" s="4">
        <v>3916</v>
      </c>
      <c r="G550" s="4">
        <v>136</v>
      </c>
      <c r="H550" s="4" t="s">
        <v>175</v>
      </c>
      <c r="I550" s="4" t="s">
        <v>17</v>
      </c>
      <c r="J550" s="4">
        <v>150</v>
      </c>
      <c r="K550" s="4">
        <v>150</v>
      </c>
      <c r="L550" s="4" t="str">
        <f t="shared" si="124"/>
        <v>e 125-250</v>
      </c>
      <c r="M550" s="5"/>
      <c r="N550" s="5">
        <f t="shared" si="121"/>
        <v>1.1978417266187051</v>
      </c>
      <c r="O550" s="5">
        <f t="shared" si="116"/>
        <v>1.1978417266187051</v>
      </c>
      <c r="P550" s="6">
        <v>1</v>
      </c>
      <c r="Q550" s="4"/>
      <c r="R550" s="4"/>
      <c r="S550" s="12"/>
      <c r="T550" s="7">
        <v>2150</v>
      </c>
      <c r="U550" s="7">
        <f t="shared" si="117"/>
        <v>2575.3597122302162</v>
      </c>
      <c r="V550" s="36">
        <f t="shared" si="122"/>
        <v>2.5753597122302163</v>
      </c>
      <c r="W550" s="4"/>
    </row>
    <row r="551" spans="2:23" ht="15" customHeight="1">
      <c r="B551" s="1">
        <f t="shared" si="119"/>
        <v>155</v>
      </c>
      <c r="C551" s="40">
        <f t="shared" si="115"/>
        <v>7.9856115107913676E-3</v>
      </c>
      <c r="D551" s="22">
        <f t="shared" si="120"/>
        <v>8</v>
      </c>
      <c r="E551" s="3">
        <v>40393</v>
      </c>
      <c r="F551" s="4">
        <v>3916</v>
      </c>
      <c r="G551" s="4">
        <v>136</v>
      </c>
      <c r="H551" s="4" t="s">
        <v>175</v>
      </c>
      <c r="I551" s="4" t="s">
        <v>17</v>
      </c>
      <c r="J551" s="4">
        <v>150</v>
      </c>
      <c r="K551" s="4">
        <v>155</v>
      </c>
      <c r="L551" s="4" t="str">
        <f t="shared" si="124"/>
        <v>e 125-250</v>
      </c>
      <c r="M551" s="5">
        <v>4.32</v>
      </c>
      <c r="N551" s="5">
        <f t="shared" si="121"/>
        <v>1.237769784172662</v>
      </c>
      <c r="O551" s="5">
        <f t="shared" si="116"/>
        <v>1.237769784172662</v>
      </c>
      <c r="P551" s="6">
        <v>1</v>
      </c>
      <c r="Q551" s="4"/>
      <c r="R551" s="4"/>
      <c r="S551" s="12"/>
      <c r="T551" s="7">
        <v>2150</v>
      </c>
      <c r="U551" s="7">
        <f t="shared" si="117"/>
        <v>2661.2050359712234</v>
      </c>
      <c r="V551" s="36">
        <f t="shared" si="122"/>
        <v>2.6612050359712236</v>
      </c>
      <c r="W551" s="4"/>
    </row>
    <row r="552" spans="2:23" ht="15" customHeight="1">
      <c r="B552" s="1">
        <f t="shared" si="119"/>
        <v>280</v>
      </c>
      <c r="C552" s="40">
        <f t="shared" si="115"/>
        <v>7.9856115107913676E-3</v>
      </c>
      <c r="D552" s="22">
        <f t="shared" si="120"/>
        <v>8</v>
      </c>
      <c r="E552" s="3">
        <v>40393</v>
      </c>
      <c r="F552" s="4">
        <v>3916</v>
      </c>
      <c r="G552" s="4">
        <v>136</v>
      </c>
      <c r="H552" s="4" t="s">
        <v>175</v>
      </c>
      <c r="I552" s="4" t="s">
        <v>17</v>
      </c>
      <c r="J552" s="4">
        <v>150</v>
      </c>
      <c r="K552" s="4">
        <v>70</v>
      </c>
      <c r="L552" s="4" t="str">
        <f t="shared" si="124"/>
        <v>c 70-100</v>
      </c>
      <c r="M552" s="5">
        <v>2.37</v>
      </c>
      <c r="N552" s="5">
        <f t="shared" si="121"/>
        <v>2.2359712230215831</v>
      </c>
      <c r="O552" s="5">
        <f t="shared" si="116"/>
        <v>2.37</v>
      </c>
      <c r="P552" s="6">
        <v>4</v>
      </c>
      <c r="Q552" s="4"/>
      <c r="R552" s="4"/>
      <c r="S552" s="12"/>
      <c r="T552" s="7">
        <v>2150</v>
      </c>
      <c r="U552" s="7">
        <f t="shared" si="117"/>
        <v>5095.5</v>
      </c>
      <c r="V552" s="36">
        <f t="shared" si="122"/>
        <v>5.0955000000000004</v>
      </c>
      <c r="W552" s="4"/>
    </row>
    <row r="553" spans="2:23" ht="15" customHeight="1">
      <c r="B553" s="1">
        <f t="shared" si="119"/>
        <v>280</v>
      </c>
      <c r="C553" s="40">
        <f t="shared" si="115"/>
        <v>1.0392857142857143E-2</v>
      </c>
      <c r="D553" s="22">
        <f t="shared" si="120"/>
        <v>8</v>
      </c>
      <c r="E553" s="3">
        <v>40393</v>
      </c>
      <c r="F553" s="4">
        <v>3916</v>
      </c>
      <c r="G553" s="4">
        <v>135</v>
      </c>
      <c r="H553" s="4" t="s">
        <v>175</v>
      </c>
      <c r="I553" s="4" t="s">
        <v>18</v>
      </c>
      <c r="J553" s="4">
        <v>150</v>
      </c>
      <c r="K553" s="4">
        <v>70</v>
      </c>
      <c r="L553" s="4" t="str">
        <f t="shared" si="124"/>
        <v>c 70-100</v>
      </c>
      <c r="M553" s="5">
        <v>2.91</v>
      </c>
      <c r="N553" s="5">
        <f t="shared" si="121"/>
        <v>2.91</v>
      </c>
      <c r="O553" s="5">
        <f t="shared" si="116"/>
        <v>2.91</v>
      </c>
      <c r="P553" s="6">
        <v>4</v>
      </c>
      <c r="Q553" s="4"/>
      <c r="R553" s="4"/>
      <c r="S553" s="12"/>
      <c r="T553" s="7">
        <v>3200</v>
      </c>
      <c r="U553" s="7">
        <f t="shared" si="117"/>
        <v>9312</v>
      </c>
      <c r="V553" s="36">
        <f t="shared" si="122"/>
        <v>9.3119999999999994</v>
      </c>
      <c r="W553" s="4"/>
    </row>
    <row r="554" spans="2:23" ht="15" customHeight="1">
      <c r="B554" s="1">
        <f t="shared" ref="B554:B575" si="125">K554*P554</f>
        <v>75.384615384615387</v>
      </c>
      <c r="C554" s="40">
        <f t="shared" si="115"/>
        <v>6.4999999999999997E-3</v>
      </c>
      <c r="D554" s="22">
        <f t="shared" ref="D554:D575" si="126">MONTH(E554)</f>
        <v>8</v>
      </c>
      <c r="E554" s="3">
        <v>40393</v>
      </c>
      <c r="F554" s="4">
        <v>12812</v>
      </c>
      <c r="G554" s="4">
        <v>1582</v>
      </c>
      <c r="H554" s="4" t="s">
        <v>23</v>
      </c>
      <c r="I554" s="4" t="s">
        <v>21</v>
      </c>
      <c r="J554" s="4">
        <v>125</v>
      </c>
      <c r="K554" s="4">
        <v>70</v>
      </c>
      <c r="L554" s="4" t="str">
        <f t="shared" ref="L554:L569" si="127">IF(K554&lt;50,"a 35-45",IF(AND(K554&gt;=50,K554&lt;=65),"b 50-65",IF(AND(K554&gt;=70,K554&lt;=100),"c 70-100",IF(AND(K554&gt;=105,K554&lt;=120),"d 105-120",IF(K1212-250,"e 125-250","fبدون ")))))</f>
        <v>c 70-100</v>
      </c>
      <c r="M554" s="5">
        <v>0.49</v>
      </c>
      <c r="N554" s="5">
        <f t="shared" ref="N554:N574" si="128">IF(AND(K554&lt;&gt;"",P554&lt;&gt;""),K554*C554*P554,M554)</f>
        <v>0.48999999999999994</v>
      </c>
      <c r="O554" s="5">
        <f t="shared" si="116"/>
        <v>0.49</v>
      </c>
      <c r="P554" s="6">
        <v>1.0769230769230769</v>
      </c>
      <c r="Q554" s="4"/>
      <c r="R554" s="4" t="s">
        <v>72</v>
      </c>
      <c r="S554" s="12"/>
      <c r="T554" s="7">
        <v>1850</v>
      </c>
      <c r="U554" s="7">
        <f t="shared" si="117"/>
        <v>906.5</v>
      </c>
      <c r="V554" s="36">
        <f t="shared" ref="V554:V574" si="129">U554/1000</f>
        <v>0.90649999999999997</v>
      </c>
      <c r="W554" s="4"/>
    </row>
    <row r="555" spans="2:23" ht="15" customHeight="1">
      <c r="B555" s="1">
        <f t="shared" si="125"/>
        <v>106.15384615384616</v>
      </c>
      <c r="C555" s="40">
        <f t="shared" si="115"/>
        <v>6.4999999999999988E-3</v>
      </c>
      <c r="D555" s="22">
        <f t="shared" si="126"/>
        <v>8</v>
      </c>
      <c r="E555" s="3">
        <v>40393</v>
      </c>
      <c r="F555" s="4">
        <v>3920</v>
      </c>
      <c r="G555" s="4">
        <v>1582</v>
      </c>
      <c r="H555" s="4" t="s">
        <v>23</v>
      </c>
      <c r="I555" s="4" t="s">
        <v>21</v>
      </c>
      <c r="J555" s="4">
        <v>150</v>
      </c>
      <c r="K555" s="4">
        <v>85</v>
      </c>
      <c r="L555" s="4" t="str">
        <f t="shared" si="127"/>
        <v>c 70-100</v>
      </c>
      <c r="M555" s="5">
        <v>0.69</v>
      </c>
      <c r="N555" s="5">
        <f t="shared" si="128"/>
        <v>0.68999999999999984</v>
      </c>
      <c r="O555" s="5">
        <f t="shared" si="116"/>
        <v>0.69</v>
      </c>
      <c r="P555" s="6">
        <v>1.248868778280543</v>
      </c>
      <c r="Q555" s="4"/>
      <c r="R555" s="4" t="s">
        <v>72</v>
      </c>
      <c r="S555" s="12"/>
      <c r="T555" s="7">
        <v>1850</v>
      </c>
      <c r="U555" s="7">
        <f t="shared" si="117"/>
        <v>1276.5</v>
      </c>
      <c r="V555" s="36">
        <f t="shared" si="129"/>
        <v>1.2765</v>
      </c>
      <c r="W555" s="4"/>
    </row>
    <row r="556" spans="2:23" ht="15" customHeight="1">
      <c r="B556" s="1">
        <f t="shared" si="125"/>
        <v>1271.5151515151515</v>
      </c>
      <c r="C556" s="40">
        <f t="shared" si="115"/>
        <v>8.2500000000000004E-3</v>
      </c>
      <c r="D556" s="22">
        <f t="shared" si="126"/>
        <v>8</v>
      </c>
      <c r="E556" s="3">
        <v>40393</v>
      </c>
      <c r="F556" s="4">
        <v>3919</v>
      </c>
      <c r="G556" s="4">
        <v>1584</v>
      </c>
      <c r="H556" s="4" t="s">
        <v>23</v>
      </c>
      <c r="I556" s="4" t="s">
        <v>25</v>
      </c>
      <c r="J556" s="4">
        <v>150</v>
      </c>
      <c r="K556" s="4">
        <v>125</v>
      </c>
      <c r="L556" s="4" t="str">
        <f t="shared" si="127"/>
        <v>e 125-250</v>
      </c>
      <c r="M556" s="5">
        <v>10.49</v>
      </c>
      <c r="N556" s="5">
        <f t="shared" si="128"/>
        <v>10.49</v>
      </c>
      <c r="O556" s="5">
        <f t="shared" si="116"/>
        <v>10.49</v>
      </c>
      <c r="P556" s="6">
        <v>10.172121212121212</v>
      </c>
      <c r="Q556" s="4"/>
      <c r="R556" s="4" t="s">
        <v>47</v>
      </c>
      <c r="S556" s="12"/>
      <c r="T556" s="7">
        <v>2200</v>
      </c>
      <c r="U556" s="7">
        <f t="shared" si="117"/>
        <v>23078</v>
      </c>
      <c r="V556" s="36">
        <f t="shared" si="129"/>
        <v>23.077999999999999</v>
      </c>
      <c r="W556" s="4"/>
    </row>
    <row r="557" spans="2:23" ht="15" customHeight="1">
      <c r="B557" s="1">
        <f t="shared" si="125"/>
        <v>113.93939393939394</v>
      </c>
      <c r="C557" s="40">
        <f t="shared" si="115"/>
        <v>8.2500000000000004E-3</v>
      </c>
      <c r="D557" s="22">
        <f t="shared" si="126"/>
        <v>8</v>
      </c>
      <c r="E557" s="3">
        <v>40393</v>
      </c>
      <c r="F557" s="4">
        <v>3924</v>
      </c>
      <c r="G557" s="4">
        <v>1579</v>
      </c>
      <c r="H557" s="4" t="s">
        <v>23</v>
      </c>
      <c r="I557" s="4" t="s">
        <v>25</v>
      </c>
      <c r="J557" s="4">
        <v>150</v>
      </c>
      <c r="K557" s="4">
        <v>120</v>
      </c>
      <c r="L557" s="4" t="str">
        <f t="shared" si="127"/>
        <v>d 105-120</v>
      </c>
      <c r="M557" s="5">
        <v>0.94</v>
      </c>
      <c r="N557" s="5">
        <f t="shared" si="128"/>
        <v>0.94</v>
      </c>
      <c r="O557" s="5">
        <f t="shared" si="116"/>
        <v>0.94</v>
      </c>
      <c r="P557" s="6">
        <v>0.9494949494949495</v>
      </c>
      <c r="Q557" s="4"/>
      <c r="R557" s="4" t="s">
        <v>24</v>
      </c>
      <c r="S557" s="12"/>
      <c r="T557" s="7">
        <v>2200</v>
      </c>
      <c r="U557" s="7">
        <f t="shared" si="117"/>
        <v>2068</v>
      </c>
      <c r="V557" s="36">
        <f t="shared" si="129"/>
        <v>2.0680000000000001</v>
      </c>
      <c r="W557" s="4"/>
    </row>
    <row r="558" spans="2:23" ht="15" customHeight="1">
      <c r="B558" s="1">
        <f t="shared" si="125"/>
        <v>578.82352941176475</v>
      </c>
      <c r="C558" s="40">
        <f t="shared" si="115"/>
        <v>8.4999999999999989E-3</v>
      </c>
      <c r="D558" s="22">
        <f t="shared" si="126"/>
        <v>8</v>
      </c>
      <c r="E558" s="3">
        <v>40393</v>
      </c>
      <c r="F558" s="4">
        <v>3923</v>
      </c>
      <c r="G558" s="4">
        <v>1580</v>
      </c>
      <c r="H558" s="4" t="s">
        <v>29</v>
      </c>
      <c r="I558" s="4" t="s">
        <v>18</v>
      </c>
      <c r="J558" s="4">
        <v>150</v>
      </c>
      <c r="K558" s="4">
        <v>130</v>
      </c>
      <c r="L558" s="4" t="str">
        <f t="shared" si="127"/>
        <v>e 125-250</v>
      </c>
      <c r="M558" s="5">
        <v>4.92</v>
      </c>
      <c r="N558" s="5">
        <f t="shared" si="128"/>
        <v>4.919999999999999</v>
      </c>
      <c r="O558" s="5">
        <f t="shared" si="116"/>
        <v>4.92</v>
      </c>
      <c r="P558" s="6">
        <v>4.4524886877828056</v>
      </c>
      <c r="Q558" s="4" t="s">
        <v>30</v>
      </c>
      <c r="R558" s="4" t="s">
        <v>60</v>
      </c>
      <c r="S558" s="12"/>
      <c r="T558" s="7">
        <v>2800</v>
      </c>
      <c r="U558" s="7">
        <f t="shared" si="117"/>
        <v>13776</v>
      </c>
      <c r="V558" s="36">
        <f t="shared" si="129"/>
        <v>13.776</v>
      </c>
      <c r="W558" s="4"/>
    </row>
    <row r="559" spans="2:23" ht="15" customHeight="1">
      <c r="B559" s="1">
        <f t="shared" si="125"/>
        <v>90.588235294117652</v>
      </c>
      <c r="C559" s="40">
        <f t="shared" si="115"/>
        <v>8.4999999999999989E-3</v>
      </c>
      <c r="D559" s="22">
        <f t="shared" si="126"/>
        <v>8</v>
      </c>
      <c r="E559" s="3">
        <v>40393</v>
      </c>
      <c r="F559" s="4">
        <v>3920</v>
      </c>
      <c r="G559" s="4">
        <v>1583</v>
      </c>
      <c r="H559" s="4" t="s">
        <v>23</v>
      </c>
      <c r="I559" s="4" t="s">
        <v>18</v>
      </c>
      <c r="J559" s="4">
        <v>140</v>
      </c>
      <c r="K559" s="4">
        <v>70</v>
      </c>
      <c r="L559" s="4" t="str">
        <f t="shared" si="127"/>
        <v>c 70-100</v>
      </c>
      <c r="M559" s="5">
        <v>0.77</v>
      </c>
      <c r="N559" s="5">
        <f t="shared" si="128"/>
        <v>0.77</v>
      </c>
      <c r="O559" s="5">
        <f t="shared" si="116"/>
        <v>0.77</v>
      </c>
      <c r="P559" s="6">
        <v>1.2941176470588236</v>
      </c>
      <c r="Q559" s="4"/>
      <c r="R559" s="4" t="s">
        <v>72</v>
      </c>
      <c r="S559" s="12"/>
      <c r="T559" s="7">
        <v>3200</v>
      </c>
      <c r="U559" s="7">
        <f t="shared" si="117"/>
        <v>2464</v>
      </c>
      <c r="V559" s="36">
        <f t="shared" si="129"/>
        <v>2.464</v>
      </c>
      <c r="W559" s="4"/>
    </row>
    <row r="560" spans="2:23" ht="15" customHeight="1">
      <c r="B560" s="1">
        <f t="shared" si="125"/>
        <v>124.61742591773552</v>
      </c>
      <c r="C560" s="40">
        <f t="shared" si="115"/>
        <v>8.4999999999999989E-3</v>
      </c>
      <c r="D560" s="22">
        <f t="shared" si="126"/>
        <v>8</v>
      </c>
      <c r="E560" s="3">
        <v>40393</v>
      </c>
      <c r="F560" s="4">
        <v>3918</v>
      </c>
      <c r="G560" s="4">
        <v>1586</v>
      </c>
      <c r="H560" s="4" t="s">
        <v>23</v>
      </c>
      <c r="I560" s="4" t="s">
        <v>18</v>
      </c>
      <c r="J560" s="4">
        <v>140</v>
      </c>
      <c r="K560" s="4">
        <v>60</v>
      </c>
      <c r="L560" s="4" t="str">
        <f t="shared" si="127"/>
        <v>b 50-65</v>
      </c>
      <c r="M560" s="5">
        <v>1.0592481203007518</v>
      </c>
      <c r="N560" s="5">
        <f t="shared" si="128"/>
        <v>1.0592481203007516</v>
      </c>
      <c r="O560" s="5">
        <f t="shared" si="116"/>
        <v>1.0592481203007518</v>
      </c>
      <c r="P560" s="6">
        <v>2.0769570986289252</v>
      </c>
      <c r="Q560" s="4"/>
      <c r="R560" s="4" t="s">
        <v>53</v>
      </c>
      <c r="S560" s="12"/>
      <c r="T560" s="7">
        <v>3300</v>
      </c>
      <c r="U560" s="7">
        <f t="shared" si="117"/>
        <v>3495.5187969924809</v>
      </c>
      <c r="V560" s="36">
        <f t="shared" si="129"/>
        <v>3.495518796992481</v>
      </c>
      <c r="W560" s="4"/>
    </row>
    <row r="561" spans="2:23" ht="15" customHeight="1">
      <c r="B561" s="1">
        <f t="shared" si="125"/>
        <v>202.50331711632023</v>
      </c>
      <c r="C561" s="40">
        <f t="shared" si="115"/>
        <v>8.4999999999999989E-3</v>
      </c>
      <c r="D561" s="22">
        <f t="shared" si="126"/>
        <v>8</v>
      </c>
      <c r="E561" s="3">
        <v>40393</v>
      </c>
      <c r="F561" s="4">
        <v>3918</v>
      </c>
      <c r="G561" s="4">
        <v>1586</v>
      </c>
      <c r="H561" s="4" t="s">
        <v>23</v>
      </c>
      <c r="I561" s="4" t="s">
        <v>18</v>
      </c>
      <c r="J561" s="4">
        <v>140</v>
      </c>
      <c r="K561" s="4">
        <v>65</v>
      </c>
      <c r="L561" s="4" t="str">
        <f t="shared" si="127"/>
        <v>b 50-65</v>
      </c>
      <c r="M561" s="5">
        <v>1.7212781954887217</v>
      </c>
      <c r="N561" s="5">
        <f t="shared" si="128"/>
        <v>1.7212781954887215</v>
      </c>
      <c r="O561" s="5">
        <f t="shared" si="116"/>
        <v>1.7212781954887217</v>
      </c>
      <c r="P561" s="6">
        <v>3.115435647943388</v>
      </c>
      <c r="Q561" s="4"/>
      <c r="R561" s="4" t="s">
        <v>53</v>
      </c>
      <c r="S561" s="12"/>
      <c r="T561" s="7">
        <v>3300</v>
      </c>
      <c r="U561" s="7">
        <f t="shared" si="117"/>
        <v>5680.2180451127815</v>
      </c>
      <c r="V561" s="36">
        <f t="shared" si="129"/>
        <v>5.6802180451127819</v>
      </c>
      <c r="W561" s="4"/>
    </row>
    <row r="562" spans="2:23" ht="15" customHeight="1">
      <c r="B562" s="1">
        <f t="shared" si="125"/>
        <v>155.7717823971694</v>
      </c>
      <c r="C562" s="40">
        <f t="shared" si="115"/>
        <v>8.4999999999999989E-3</v>
      </c>
      <c r="D562" s="22">
        <f t="shared" si="126"/>
        <v>8</v>
      </c>
      <c r="E562" s="3">
        <v>40393</v>
      </c>
      <c r="F562" s="4">
        <v>3918</v>
      </c>
      <c r="G562" s="4">
        <v>1586</v>
      </c>
      <c r="H562" s="4" t="s">
        <v>23</v>
      </c>
      <c r="I562" s="4" t="s">
        <v>18</v>
      </c>
      <c r="J562" s="4">
        <v>140</v>
      </c>
      <c r="K562" s="4">
        <v>75</v>
      </c>
      <c r="L562" s="4" t="str">
        <f t="shared" si="127"/>
        <v>c 70-100</v>
      </c>
      <c r="M562" s="5">
        <v>1.3240601503759397</v>
      </c>
      <c r="N562" s="5">
        <f t="shared" si="128"/>
        <v>1.3240601503759397</v>
      </c>
      <c r="O562" s="5">
        <f t="shared" si="116"/>
        <v>1.3240601503759397</v>
      </c>
      <c r="P562" s="6">
        <v>2.0769570986289252</v>
      </c>
      <c r="Q562" s="4"/>
      <c r="R562" s="4" t="s">
        <v>53</v>
      </c>
      <c r="S562" s="12"/>
      <c r="T562" s="7">
        <v>3300</v>
      </c>
      <c r="U562" s="7">
        <f t="shared" si="117"/>
        <v>4369.3984962406012</v>
      </c>
      <c r="V562" s="36">
        <f t="shared" si="129"/>
        <v>4.3693984962406009</v>
      </c>
      <c r="W562" s="4"/>
    </row>
    <row r="563" spans="2:23" ht="15" customHeight="1">
      <c r="B563" s="1">
        <f t="shared" si="125"/>
        <v>98.65546218487394</v>
      </c>
      <c r="C563" s="40">
        <f t="shared" si="115"/>
        <v>8.4999999999999989E-3</v>
      </c>
      <c r="D563" s="22">
        <f t="shared" si="126"/>
        <v>8</v>
      </c>
      <c r="E563" s="3">
        <v>40393</v>
      </c>
      <c r="F563" s="4">
        <v>3918</v>
      </c>
      <c r="G563" s="4">
        <v>1586</v>
      </c>
      <c r="H563" s="4" t="s">
        <v>23</v>
      </c>
      <c r="I563" s="4" t="s">
        <v>18</v>
      </c>
      <c r="J563" s="4">
        <v>140</v>
      </c>
      <c r="K563" s="4">
        <v>95</v>
      </c>
      <c r="L563" s="4" t="str">
        <f t="shared" si="127"/>
        <v>c 70-100</v>
      </c>
      <c r="M563" s="5">
        <v>0.83857142857142852</v>
      </c>
      <c r="N563" s="5">
        <f t="shared" si="128"/>
        <v>0.83857142857142841</v>
      </c>
      <c r="O563" s="5">
        <f t="shared" si="116"/>
        <v>0.83857142857142852</v>
      </c>
      <c r="P563" s="6">
        <v>1.0384785493144626</v>
      </c>
      <c r="Q563" s="4"/>
      <c r="R563" s="4" t="s">
        <v>53</v>
      </c>
      <c r="S563" s="12"/>
      <c r="T563" s="7">
        <v>3300</v>
      </c>
      <c r="U563" s="7">
        <f t="shared" si="117"/>
        <v>2767.2857142857142</v>
      </c>
      <c r="V563" s="36">
        <f t="shared" si="129"/>
        <v>2.7672857142857143</v>
      </c>
      <c r="W563" s="4"/>
    </row>
    <row r="564" spans="2:23" ht="15" customHeight="1">
      <c r="B564" s="1">
        <f t="shared" si="125"/>
        <v>109.04024767801857</v>
      </c>
      <c r="C564" s="40">
        <f t="shared" si="115"/>
        <v>8.4999999999999989E-3</v>
      </c>
      <c r="D564" s="22">
        <f t="shared" si="126"/>
        <v>8</v>
      </c>
      <c r="E564" s="3">
        <v>40393</v>
      </c>
      <c r="F564" s="4">
        <v>3918</v>
      </c>
      <c r="G564" s="4">
        <v>1586</v>
      </c>
      <c r="H564" s="4" t="s">
        <v>23</v>
      </c>
      <c r="I564" s="4" t="s">
        <v>18</v>
      </c>
      <c r="J564" s="4">
        <v>140</v>
      </c>
      <c r="K564" s="4">
        <v>105</v>
      </c>
      <c r="L564" s="4" t="str">
        <f t="shared" si="127"/>
        <v>d 105-120</v>
      </c>
      <c r="M564" s="5">
        <v>0.92684210526315791</v>
      </c>
      <c r="N564" s="5">
        <f t="shared" si="128"/>
        <v>0.92684210526315769</v>
      </c>
      <c r="O564" s="5">
        <f t="shared" si="116"/>
        <v>0.92684210526315791</v>
      </c>
      <c r="P564" s="6">
        <v>1.0384785493144626</v>
      </c>
      <c r="Q564" s="4"/>
      <c r="R564" s="4" t="s">
        <v>53</v>
      </c>
      <c r="S564" s="12"/>
      <c r="T564" s="7">
        <v>3300</v>
      </c>
      <c r="U564" s="7">
        <f t="shared" si="117"/>
        <v>3058.5789473684213</v>
      </c>
      <c r="V564" s="36">
        <f t="shared" si="129"/>
        <v>3.0585789473684213</v>
      </c>
      <c r="W564" s="4"/>
    </row>
    <row r="565" spans="2:23" ht="15" customHeight="1">
      <c r="B565" s="1">
        <f t="shared" si="125"/>
        <v>90</v>
      </c>
      <c r="C565" s="40">
        <f t="shared" si="115"/>
        <v>8.0000000000000002E-3</v>
      </c>
      <c r="D565" s="22">
        <f t="shared" si="126"/>
        <v>8</v>
      </c>
      <c r="E565" s="3">
        <v>40394</v>
      </c>
      <c r="F565" s="4">
        <v>3927</v>
      </c>
      <c r="G565" s="4">
        <v>1595</v>
      </c>
      <c r="H565" s="4" t="s">
        <v>29</v>
      </c>
      <c r="I565" s="4" t="s">
        <v>17</v>
      </c>
      <c r="J565" s="4">
        <v>150</v>
      </c>
      <c r="K565" s="4">
        <v>95</v>
      </c>
      <c r="L565" s="4" t="str">
        <f t="shared" si="127"/>
        <v>c 70-100</v>
      </c>
      <c r="M565" s="5">
        <v>0.72</v>
      </c>
      <c r="N565" s="5">
        <f t="shared" si="128"/>
        <v>0.72</v>
      </c>
      <c r="O565" s="5">
        <f t="shared" si="116"/>
        <v>0.72</v>
      </c>
      <c r="P565" s="6">
        <v>0.94736842105263153</v>
      </c>
      <c r="Q565" s="4" t="s">
        <v>30</v>
      </c>
      <c r="R565" s="4" t="s">
        <v>46</v>
      </c>
      <c r="S565" s="12"/>
      <c r="T565" s="7">
        <v>1785</v>
      </c>
      <c r="U565" s="7">
        <f t="shared" si="117"/>
        <v>1285.2</v>
      </c>
      <c r="V565" s="36">
        <f t="shared" si="129"/>
        <v>1.2852000000000001</v>
      </c>
      <c r="W565" s="4"/>
    </row>
    <row r="566" spans="2:23" ht="15" customHeight="1">
      <c r="B566" s="1">
        <f t="shared" si="125"/>
        <v>99.596774193548399</v>
      </c>
      <c r="C566" s="40">
        <f t="shared" si="115"/>
        <v>8.0000000000000002E-3</v>
      </c>
      <c r="D566" s="22">
        <f t="shared" si="126"/>
        <v>8</v>
      </c>
      <c r="E566" s="3">
        <v>40394</v>
      </c>
      <c r="F566" s="4">
        <v>3931</v>
      </c>
      <c r="G566" s="4">
        <v>1592</v>
      </c>
      <c r="H566" s="4" t="s">
        <v>23</v>
      </c>
      <c r="I566" s="4" t="s">
        <v>17</v>
      </c>
      <c r="J566" s="4">
        <v>150</v>
      </c>
      <c r="K566" s="4">
        <v>95</v>
      </c>
      <c r="L566" s="4" t="str">
        <f t="shared" si="127"/>
        <v>c 70-100</v>
      </c>
      <c r="M566" s="5">
        <v>0.79677419354838719</v>
      </c>
      <c r="N566" s="5">
        <f t="shared" si="128"/>
        <v>0.79677419354838719</v>
      </c>
      <c r="O566" s="5">
        <f t="shared" si="116"/>
        <v>0.79677419354838719</v>
      </c>
      <c r="P566" s="6">
        <v>1.0483870967741937</v>
      </c>
      <c r="Q566" s="4"/>
      <c r="R566" s="4" t="s">
        <v>60</v>
      </c>
      <c r="S566" s="12"/>
      <c r="T566" s="7">
        <v>2000</v>
      </c>
      <c r="U566" s="7">
        <f t="shared" si="117"/>
        <v>1593.5483870967744</v>
      </c>
      <c r="V566" s="36">
        <f t="shared" si="129"/>
        <v>1.5935483870967744</v>
      </c>
      <c r="W566" s="4"/>
    </row>
    <row r="567" spans="2:23" ht="15" customHeight="1">
      <c r="B567" s="1">
        <f t="shared" si="125"/>
        <v>550.40322580645159</v>
      </c>
      <c r="C567" s="40">
        <f t="shared" si="115"/>
        <v>8.0000000000000002E-3</v>
      </c>
      <c r="D567" s="22">
        <f t="shared" si="126"/>
        <v>8</v>
      </c>
      <c r="E567" s="3">
        <v>40394</v>
      </c>
      <c r="F567" s="4">
        <v>3931</v>
      </c>
      <c r="G567" s="4">
        <v>1592</v>
      </c>
      <c r="H567" s="4" t="s">
        <v>23</v>
      </c>
      <c r="I567" s="4" t="s">
        <v>17</v>
      </c>
      <c r="J567" s="4">
        <v>150</v>
      </c>
      <c r="K567" s="4">
        <v>105</v>
      </c>
      <c r="L567" s="4" t="str">
        <f t="shared" si="127"/>
        <v>d 105-120</v>
      </c>
      <c r="M567" s="5">
        <v>4.403225806451613</v>
      </c>
      <c r="N567" s="5">
        <f t="shared" si="128"/>
        <v>4.403225806451613</v>
      </c>
      <c r="O567" s="5">
        <f t="shared" si="116"/>
        <v>4.403225806451613</v>
      </c>
      <c r="P567" s="6">
        <v>5.241935483870968</v>
      </c>
      <c r="Q567" s="4"/>
      <c r="R567" s="4" t="s">
        <v>60</v>
      </c>
      <c r="S567" s="12"/>
      <c r="T567" s="7">
        <v>2000</v>
      </c>
      <c r="U567" s="7">
        <f t="shared" si="117"/>
        <v>8806.4516129032254</v>
      </c>
      <c r="V567" s="36">
        <f t="shared" si="129"/>
        <v>8.806451612903226</v>
      </c>
      <c r="W567" s="4"/>
    </row>
    <row r="568" spans="2:23" ht="15" customHeight="1">
      <c r="B568" s="1">
        <f t="shared" si="125"/>
        <v>0</v>
      </c>
      <c r="C568" s="40" t="e">
        <f t="shared" si="115"/>
        <v>#DIV/0!</v>
      </c>
      <c r="D568" s="22">
        <f t="shared" si="126"/>
        <v>8</v>
      </c>
      <c r="E568" s="3">
        <v>40394</v>
      </c>
      <c r="F568" s="4">
        <v>12823</v>
      </c>
      <c r="G568" s="4">
        <v>1602</v>
      </c>
      <c r="H568" s="4" t="s">
        <v>29</v>
      </c>
      <c r="I568" s="4" t="s">
        <v>21</v>
      </c>
      <c r="J568" s="4"/>
      <c r="K568" s="4"/>
      <c r="L568" s="4" t="str">
        <f t="shared" si="127"/>
        <v>a 35-45</v>
      </c>
      <c r="M568" s="5">
        <v>1.98</v>
      </c>
      <c r="N568" s="5">
        <f t="shared" si="128"/>
        <v>1.98</v>
      </c>
      <c r="O568" s="5">
        <f t="shared" si="116"/>
        <v>1.98</v>
      </c>
      <c r="P568" s="6">
        <v>0</v>
      </c>
      <c r="Q568" s="4" t="s">
        <v>30</v>
      </c>
      <c r="R568" s="4" t="s">
        <v>65</v>
      </c>
      <c r="S568" s="12"/>
      <c r="T568" s="7">
        <v>900</v>
      </c>
      <c r="U568" s="7">
        <f t="shared" si="117"/>
        <v>1782</v>
      </c>
      <c r="V568" s="36">
        <f t="shared" si="129"/>
        <v>1.782</v>
      </c>
      <c r="W568" s="4"/>
    </row>
    <row r="569" spans="2:23" ht="15" customHeight="1">
      <c r="B569" s="1">
        <f t="shared" si="125"/>
        <v>418.46153846153851</v>
      </c>
      <c r="C569" s="40">
        <f t="shared" si="115"/>
        <v>6.4999999999999997E-3</v>
      </c>
      <c r="D569" s="22">
        <f t="shared" si="126"/>
        <v>8</v>
      </c>
      <c r="E569" s="3">
        <v>40394</v>
      </c>
      <c r="F569" s="4">
        <v>12816</v>
      </c>
      <c r="G569" s="4">
        <v>1600</v>
      </c>
      <c r="H569" s="4" t="s">
        <v>29</v>
      </c>
      <c r="I569" s="4" t="s">
        <v>21</v>
      </c>
      <c r="J569" s="4">
        <v>112</v>
      </c>
      <c r="K569" s="4">
        <v>45</v>
      </c>
      <c r="L569" s="4" t="str">
        <f t="shared" si="127"/>
        <v>a 35-45</v>
      </c>
      <c r="M569" s="5">
        <v>2.72</v>
      </c>
      <c r="N569" s="5">
        <f t="shared" si="128"/>
        <v>2.72</v>
      </c>
      <c r="O569" s="5">
        <f t="shared" si="116"/>
        <v>2.72</v>
      </c>
      <c r="P569" s="6">
        <v>9.2991452991452999</v>
      </c>
      <c r="Q569" s="4" t="s">
        <v>30</v>
      </c>
      <c r="R569" s="4" t="s">
        <v>43</v>
      </c>
      <c r="S569" s="12"/>
      <c r="T569" s="7">
        <v>1500</v>
      </c>
      <c r="U569" s="7">
        <f t="shared" si="117"/>
        <v>4080.0000000000005</v>
      </c>
      <c r="V569" s="36">
        <f t="shared" si="129"/>
        <v>4.08</v>
      </c>
      <c r="W569" s="4"/>
    </row>
    <row r="570" spans="2:23" ht="15" customHeight="1">
      <c r="B570" s="1">
        <f t="shared" si="125"/>
        <v>310</v>
      </c>
      <c r="C570" s="40">
        <f t="shared" si="115"/>
        <v>8.6721311475409842E-3</v>
      </c>
      <c r="D570" s="22">
        <f t="shared" si="126"/>
        <v>8</v>
      </c>
      <c r="E570" s="3">
        <v>40394</v>
      </c>
      <c r="F570" s="4">
        <v>3934</v>
      </c>
      <c r="G570" s="4">
        <v>135</v>
      </c>
      <c r="H570" s="4" t="s">
        <v>175</v>
      </c>
      <c r="I570" s="4" t="s">
        <v>18</v>
      </c>
      <c r="J570" s="4">
        <v>150</v>
      </c>
      <c r="K570" s="4">
        <v>155</v>
      </c>
      <c r="L570" s="4" t="str">
        <f>IF(K570&lt;50,"a 35-45",IF(AND(K570&gt;=50,K570&lt;=65),"b 50-65",IF(AND(K570&gt;=70,K570&lt;=100),"c 70-100",IF(AND(K570&gt;=105,K570&lt;=120),"d 105-120",IF(K1242-250,"e 125-250","fبدون ")))))</f>
        <v>e 125-250</v>
      </c>
      <c r="M570" s="5"/>
      <c r="N570" s="5">
        <f t="shared" si="128"/>
        <v>2.6883606557377053</v>
      </c>
      <c r="O570" s="5">
        <f t="shared" si="116"/>
        <v>2.6883606557377053</v>
      </c>
      <c r="P570" s="6">
        <v>2</v>
      </c>
      <c r="Q570" s="4"/>
      <c r="R570" s="4"/>
      <c r="S570" s="12"/>
      <c r="T570" s="7">
        <v>3200</v>
      </c>
      <c r="U570" s="7">
        <f t="shared" si="117"/>
        <v>8602.7540983606577</v>
      </c>
      <c r="V570" s="36">
        <f t="shared" si="129"/>
        <v>8.6027540983606574</v>
      </c>
      <c r="W570" s="4"/>
    </row>
    <row r="571" spans="2:23" ht="15" customHeight="1">
      <c r="B571" s="1">
        <f t="shared" si="125"/>
        <v>300</v>
      </c>
      <c r="C571" s="40">
        <f t="shared" si="115"/>
        <v>8.6721311475409842E-3</v>
      </c>
      <c r="D571" s="22">
        <f t="shared" si="126"/>
        <v>8</v>
      </c>
      <c r="E571" s="3">
        <v>40394</v>
      </c>
      <c r="F571" s="4">
        <v>3934</v>
      </c>
      <c r="G571" s="4">
        <v>135</v>
      </c>
      <c r="H571" s="4" t="s">
        <v>175</v>
      </c>
      <c r="I571" s="4" t="s">
        <v>18</v>
      </c>
      <c r="J571" s="4">
        <v>150</v>
      </c>
      <c r="K571" s="4">
        <v>150</v>
      </c>
      <c r="L571" s="4" t="str">
        <f>IF(K571&lt;50,"a 35-45",IF(AND(K571&gt;=50,K571&lt;=65),"b 50-65",IF(AND(K571&gt;=70,K571&lt;=100),"c 70-100",IF(AND(K571&gt;=105,K571&lt;=120),"d 105-120",IF(K1243-250,"e 125-250","fبدون ")))))</f>
        <v>e 125-250</v>
      </c>
      <c r="M571" s="5">
        <v>5.29</v>
      </c>
      <c r="N571" s="5">
        <f t="shared" si="128"/>
        <v>2.6016393442622952</v>
      </c>
      <c r="O571" s="5">
        <f t="shared" si="116"/>
        <v>2.6016393442622952</v>
      </c>
      <c r="P571" s="6">
        <v>2</v>
      </c>
      <c r="Q571" s="4"/>
      <c r="R571" s="4"/>
      <c r="S571" s="12"/>
      <c r="T571" s="7">
        <v>3200</v>
      </c>
      <c r="U571" s="7">
        <f t="shared" si="117"/>
        <v>8325.2459016393441</v>
      </c>
      <c r="V571" s="36">
        <f t="shared" si="129"/>
        <v>8.3252459016393434</v>
      </c>
      <c r="W571" s="4"/>
    </row>
    <row r="572" spans="2:23" ht="15" customHeight="1">
      <c r="B572" s="1">
        <f t="shared" si="125"/>
        <v>3409.2258664188021</v>
      </c>
      <c r="C572" s="40">
        <f t="shared" si="115"/>
        <v>8.5000000000000006E-3</v>
      </c>
      <c r="D572" s="22">
        <f t="shared" si="126"/>
        <v>8</v>
      </c>
      <c r="E572" s="3">
        <v>40394</v>
      </c>
      <c r="F572" s="4">
        <v>3929</v>
      </c>
      <c r="G572" s="4">
        <v>1589</v>
      </c>
      <c r="H572" s="4" t="s">
        <v>179</v>
      </c>
      <c r="I572" s="4" t="s">
        <v>18</v>
      </c>
      <c r="J572" s="4">
        <v>140</v>
      </c>
      <c r="K572" s="4">
        <v>140</v>
      </c>
      <c r="L572" s="4" t="str">
        <f>IF(K572&lt;50,"a 35-45",IF(AND(K572&gt;=50,K572&lt;=65),"b 50-65",IF(AND(K572&gt;=70,K572&lt;=100),"c 70-100",IF(AND(K572&gt;=105,K572&lt;=120),"d 105-120",IF(K1256-250,"e 125-250","fبدون ")))))</f>
        <v>e 125-250</v>
      </c>
      <c r="M572" s="5">
        <v>28.978419864559818</v>
      </c>
      <c r="N572" s="5">
        <f t="shared" si="128"/>
        <v>28.978419864559825</v>
      </c>
      <c r="O572" s="5">
        <f t="shared" si="116"/>
        <v>28.978419864559818</v>
      </c>
      <c r="P572" s="6">
        <v>24.351613331562874</v>
      </c>
      <c r="Q572" s="4"/>
      <c r="R572" s="4"/>
      <c r="S572" s="12"/>
      <c r="T572" s="7">
        <v>3100</v>
      </c>
      <c r="U572" s="7">
        <f t="shared" si="117"/>
        <v>89833.101580135437</v>
      </c>
      <c r="V572" s="36">
        <f t="shared" si="129"/>
        <v>89.833101580135434</v>
      </c>
      <c r="W572" s="4"/>
    </row>
    <row r="573" spans="2:23" ht="15" customHeight="1">
      <c r="B573" s="1">
        <f t="shared" si="125"/>
        <v>1494.3035453459036</v>
      </c>
      <c r="C573" s="40">
        <f t="shared" si="115"/>
        <v>8.5000000000000006E-3</v>
      </c>
      <c r="D573" s="22">
        <f t="shared" si="126"/>
        <v>8</v>
      </c>
      <c r="E573" s="3">
        <v>40394</v>
      </c>
      <c r="F573" s="4">
        <v>3929</v>
      </c>
      <c r="G573" s="4">
        <v>1589</v>
      </c>
      <c r="H573" s="4" t="s">
        <v>179</v>
      </c>
      <c r="I573" s="4" t="s">
        <v>18</v>
      </c>
      <c r="J573" s="4">
        <v>140</v>
      </c>
      <c r="K573" s="4">
        <v>135</v>
      </c>
      <c r="L573" s="4" t="str">
        <f>IF(K573&lt;50,"a 35-45",IF(AND(K573&gt;=50,K573&lt;=65),"b 50-65",IF(AND(K573&gt;=70,K573&lt;=100),"c 70-100",IF(AND(K573&gt;=105,K573&lt;=120),"d 105-120",IF(K1257-250,"e 125-250","fبدون ")))))</f>
        <v>e 125-250</v>
      </c>
      <c r="M573" s="5">
        <v>12.701580135440182</v>
      </c>
      <c r="N573" s="5">
        <f t="shared" si="128"/>
        <v>12.701580135440183</v>
      </c>
      <c r="O573" s="5">
        <f t="shared" si="116"/>
        <v>12.701580135440182</v>
      </c>
      <c r="P573" s="6">
        <v>11.068915150710398</v>
      </c>
      <c r="Q573" s="4"/>
      <c r="R573" s="4"/>
      <c r="S573" s="12"/>
      <c r="T573" s="7">
        <v>3100</v>
      </c>
      <c r="U573" s="7">
        <f t="shared" si="117"/>
        <v>39374.898419864563</v>
      </c>
      <c r="V573" s="36">
        <f t="shared" si="129"/>
        <v>39.374898419864564</v>
      </c>
      <c r="W573" s="4"/>
    </row>
    <row r="574" spans="2:23" ht="15" customHeight="1">
      <c r="B574" s="1">
        <f t="shared" si="125"/>
        <v>138.46153846153845</v>
      </c>
      <c r="C574" s="40">
        <f t="shared" si="115"/>
        <v>6.5000000000000006E-3</v>
      </c>
      <c r="D574" s="22">
        <f t="shared" si="126"/>
        <v>8</v>
      </c>
      <c r="E574" s="3">
        <v>40394</v>
      </c>
      <c r="F574" s="4">
        <v>12818</v>
      </c>
      <c r="G574" s="4">
        <v>1601</v>
      </c>
      <c r="H574" s="4" t="s">
        <v>29</v>
      </c>
      <c r="I574" s="4" t="s">
        <v>21</v>
      </c>
      <c r="J574" s="4">
        <v>112</v>
      </c>
      <c r="K574" s="4">
        <v>70</v>
      </c>
      <c r="L574" s="4" t="str">
        <f t="shared" ref="L574:L584" si="130">IF(K574&lt;50,"a 35-45",IF(AND(K574&gt;=50,K574&lt;=65),"b 50-65",IF(AND(K574&gt;=70,K574&lt;=100),"c 70-100",IF(AND(K574&gt;=105,K574&lt;=120),"d 105-120",IF(K1263-250,"e 125-250","fبدون ")))))</f>
        <v>c 70-100</v>
      </c>
      <c r="M574" s="5">
        <v>0.9</v>
      </c>
      <c r="N574" s="5">
        <f t="shared" si="128"/>
        <v>0.9</v>
      </c>
      <c r="O574" s="5">
        <f t="shared" si="116"/>
        <v>0.9</v>
      </c>
      <c r="P574" s="6">
        <v>1.9780219780219781</v>
      </c>
      <c r="Q574" s="4" t="s">
        <v>30</v>
      </c>
      <c r="R574" s="4" t="s">
        <v>35</v>
      </c>
      <c r="S574" s="12"/>
      <c r="T574" s="7">
        <v>1700</v>
      </c>
      <c r="U574" s="7">
        <f t="shared" si="117"/>
        <v>1530</v>
      </c>
      <c r="V574" s="36">
        <f t="shared" si="129"/>
        <v>1.53</v>
      </c>
      <c r="W574" s="4"/>
    </row>
    <row r="575" spans="2:23" ht="15" customHeight="1">
      <c r="B575" s="1">
        <f t="shared" si="125"/>
        <v>248.86153846153843</v>
      </c>
      <c r="C575" s="40">
        <f t="shared" si="115"/>
        <v>6.5000000000000006E-3</v>
      </c>
      <c r="D575" s="22">
        <f t="shared" si="126"/>
        <v>8</v>
      </c>
      <c r="E575" s="3">
        <v>40394</v>
      </c>
      <c r="F575" s="4">
        <v>12819</v>
      </c>
      <c r="G575" s="4">
        <v>1590</v>
      </c>
      <c r="H575" s="4" t="s">
        <v>23</v>
      </c>
      <c r="I575" s="4" t="s">
        <v>21</v>
      </c>
      <c r="J575" s="4">
        <v>125</v>
      </c>
      <c r="K575" s="4">
        <v>60</v>
      </c>
      <c r="L575" s="4" t="str">
        <f t="shared" si="130"/>
        <v>b 50-65</v>
      </c>
      <c r="M575" s="5">
        <v>1.6175999999999999</v>
      </c>
      <c r="N575" s="5">
        <f t="shared" ref="N575:N607" si="131">IF(AND(K575&lt;&gt;"",P575&lt;&gt;""),K575*C575*P575,M575)</f>
        <v>1.6175999999999999</v>
      </c>
      <c r="O575" s="5">
        <f t="shared" si="116"/>
        <v>1.6175999999999999</v>
      </c>
      <c r="P575" s="6">
        <v>4.1476923076923073</v>
      </c>
      <c r="Q575" s="4"/>
      <c r="R575" s="4" t="s">
        <v>73</v>
      </c>
      <c r="S575" s="12"/>
      <c r="T575" s="7">
        <v>1850</v>
      </c>
      <c r="U575" s="7">
        <f t="shared" si="117"/>
        <v>2992.56</v>
      </c>
      <c r="V575" s="36">
        <f t="shared" ref="V575:V607" si="132">U575/1000</f>
        <v>2.9925600000000001</v>
      </c>
      <c r="W575" s="4"/>
    </row>
    <row r="576" spans="2:23" ht="15" customHeight="1">
      <c r="B576" s="1">
        <f t="shared" ref="B576:B607" si="133">K576*P576</f>
        <v>269.60000000000002</v>
      </c>
      <c r="C576" s="40">
        <f t="shared" si="115"/>
        <v>6.5000000000000006E-3</v>
      </c>
      <c r="D576" s="22">
        <f t="shared" ref="D576:D607" si="134">MONTH(E576)</f>
        <v>8</v>
      </c>
      <c r="E576" s="3">
        <v>40394</v>
      </c>
      <c r="F576" s="4">
        <v>12819</v>
      </c>
      <c r="G576" s="4">
        <v>1590</v>
      </c>
      <c r="H576" s="4" t="s">
        <v>23</v>
      </c>
      <c r="I576" s="4" t="s">
        <v>21</v>
      </c>
      <c r="J576" s="4">
        <v>125</v>
      </c>
      <c r="K576" s="4">
        <v>65</v>
      </c>
      <c r="L576" s="4" t="str">
        <f t="shared" si="130"/>
        <v>b 50-65</v>
      </c>
      <c r="M576" s="5">
        <v>1.7524000000000002</v>
      </c>
      <c r="N576" s="5">
        <f t="shared" si="131"/>
        <v>1.7524000000000004</v>
      </c>
      <c r="O576" s="5">
        <f t="shared" si="116"/>
        <v>1.7524000000000002</v>
      </c>
      <c r="P576" s="6">
        <v>4.1476923076923082</v>
      </c>
      <c r="Q576" s="4"/>
      <c r="R576" s="4" t="s">
        <v>73</v>
      </c>
      <c r="S576" s="12"/>
      <c r="T576" s="7">
        <v>1850</v>
      </c>
      <c r="U576" s="7">
        <f t="shared" si="117"/>
        <v>3241.9400000000005</v>
      </c>
      <c r="V576" s="36">
        <f t="shared" si="132"/>
        <v>3.2419400000000005</v>
      </c>
      <c r="W576" s="4"/>
    </row>
    <row r="577" spans="2:23" ht="15" customHeight="1">
      <c r="B577" s="1">
        <f t="shared" si="133"/>
        <v>75.151515151515142</v>
      </c>
      <c r="C577" s="40">
        <f t="shared" si="115"/>
        <v>8.2500000000000004E-3</v>
      </c>
      <c r="D577" s="22">
        <f t="shared" si="134"/>
        <v>8</v>
      </c>
      <c r="E577" s="3">
        <v>40394</v>
      </c>
      <c r="F577" s="4">
        <v>3933</v>
      </c>
      <c r="G577" s="4">
        <v>1594</v>
      </c>
      <c r="H577" s="4" t="s">
        <v>23</v>
      </c>
      <c r="I577" s="4" t="s">
        <v>25</v>
      </c>
      <c r="J577" s="4">
        <v>150</v>
      </c>
      <c r="K577" s="4">
        <v>85</v>
      </c>
      <c r="L577" s="4" t="str">
        <f t="shared" si="130"/>
        <v>c 70-100</v>
      </c>
      <c r="M577" s="5">
        <v>0.62</v>
      </c>
      <c r="N577" s="5">
        <f t="shared" si="131"/>
        <v>0.62</v>
      </c>
      <c r="O577" s="5">
        <f t="shared" si="116"/>
        <v>0.62</v>
      </c>
      <c r="P577" s="6">
        <v>0.8841354723707664</v>
      </c>
      <c r="Q577" s="4"/>
      <c r="R577" s="4" t="s">
        <v>74</v>
      </c>
      <c r="S577" s="12"/>
      <c r="T577" s="7">
        <v>2250</v>
      </c>
      <c r="U577" s="7">
        <f t="shared" si="117"/>
        <v>1395</v>
      </c>
      <c r="V577" s="36">
        <f t="shared" si="132"/>
        <v>1.395</v>
      </c>
      <c r="W577" s="4"/>
    </row>
    <row r="578" spans="2:23" ht="15" customHeight="1">
      <c r="B578" s="1">
        <f t="shared" si="133"/>
        <v>383.03030303030306</v>
      </c>
      <c r="C578" s="40">
        <f t="shared" si="115"/>
        <v>8.2500000000000004E-3</v>
      </c>
      <c r="D578" s="22">
        <f t="shared" si="134"/>
        <v>8</v>
      </c>
      <c r="E578" s="3">
        <v>40394</v>
      </c>
      <c r="F578" s="4">
        <v>3930</v>
      </c>
      <c r="G578" s="4">
        <v>1591</v>
      </c>
      <c r="H578" s="4" t="s">
        <v>23</v>
      </c>
      <c r="I578" s="4" t="s">
        <v>25</v>
      </c>
      <c r="J578" s="4">
        <v>150</v>
      </c>
      <c r="K578" s="4">
        <v>65</v>
      </c>
      <c r="L578" s="4" t="str">
        <f t="shared" si="130"/>
        <v>b 50-65</v>
      </c>
      <c r="M578" s="5">
        <v>3.16</v>
      </c>
      <c r="N578" s="5">
        <f t="shared" si="131"/>
        <v>3.16</v>
      </c>
      <c r="O578" s="5">
        <f t="shared" si="116"/>
        <v>3.16</v>
      </c>
      <c r="P578" s="6">
        <v>5.8927738927738931</v>
      </c>
      <c r="Q578" s="4"/>
      <c r="R578" s="4" t="s">
        <v>73</v>
      </c>
      <c r="S578" s="12"/>
      <c r="T578" s="7">
        <v>2250</v>
      </c>
      <c r="U578" s="7">
        <f t="shared" si="117"/>
        <v>7110</v>
      </c>
      <c r="V578" s="36">
        <f t="shared" si="132"/>
        <v>7.11</v>
      </c>
      <c r="W578" s="4"/>
    </row>
    <row r="579" spans="2:23" ht="15" customHeight="1">
      <c r="B579" s="1">
        <f t="shared" si="133"/>
        <v>567.27272727272725</v>
      </c>
      <c r="C579" s="40">
        <f t="shared" si="115"/>
        <v>8.2500000000000004E-3</v>
      </c>
      <c r="D579" s="22">
        <f t="shared" si="134"/>
        <v>8</v>
      </c>
      <c r="E579" s="3">
        <v>40394</v>
      </c>
      <c r="F579" s="4">
        <v>3926</v>
      </c>
      <c r="G579" s="4">
        <v>1596</v>
      </c>
      <c r="H579" s="4" t="s">
        <v>23</v>
      </c>
      <c r="I579" s="4" t="s">
        <v>25</v>
      </c>
      <c r="J579" s="4">
        <v>150</v>
      </c>
      <c r="K579" s="4">
        <v>85</v>
      </c>
      <c r="L579" s="4" t="str">
        <f t="shared" si="130"/>
        <v>c 70-100</v>
      </c>
      <c r="M579" s="5">
        <v>4.68</v>
      </c>
      <c r="N579" s="5">
        <f t="shared" si="131"/>
        <v>4.68</v>
      </c>
      <c r="O579" s="5">
        <f t="shared" si="116"/>
        <v>4.68</v>
      </c>
      <c r="P579" s="6">
        <v>6.6737967914438494</v>
      </c>
      <c r="Q579" s="4"/>
      <c r="R579" s="4" t="s">
        <v>75</v>
      </c>
      <c r="S579" s="12"/>
      <c r="T579" s="7">
        <v>2700</v>
      </c>
      <c r="U579" s="7">
        <f t="shared" si="117"/>
        <v>12636</v>
      </c>
      <c r="V579" s="36">
        <f t="shared" si="132"/>
        <v>12.635999999999999</v>
      </c>
      <c r="W579" s="4"/>
    </row>
    <row r="580" spans="2:23" ht="15" customHeight="1">
      <c r="B580" s="1">
        <f t="shared" si="133"/>
        <v>0</v>
      </c>
      <c r="C580" s="40" t="e">
        <f t="shared" si="115"/>
        <v>#DIV/0!</v>
      </c>
      <c r="D580" s="22">
        <f t="shared" si="134"/>
        <v>8</v>
      </c>
      <c r="E580" s="3">
        <v>40394</v>
      </c>
      <c r="F580" s="4">
        <v>3932</v>
      </c>
      <c r="G580" s="4">
        <v>1593</v>
      </c>
      <c r="H580" s="4" t="s">
        <v>29</v>
      </c>
      <c r="I580" s="4" t="s">
        <v>18</v>
      </c>
      <c r="J580" s="4"/>
      <c r="K580" s="4"/>
      <c r="L580" s="4" t="str">
        <f t="shared" si="130"/>
        <v>a 35-45</v>
      </c>
      <c r="M580" s="5">
        <v>0.27</v>
      </c>
      <c r="N580" s="5">
        <f t="shared" si="131"/>
        <v>0.27</v>
      </c>
      <c r="O580" s="5">
        <f t="shared" si="116"/>
        <v>0.27</v>
      </c>
      <c r="P580" s="6">
        <v>0</v>
      </c>
      <c r="Q580" s="4" t="s">
        <v>30</v>
      </c>
      <c r="R580" s="4" t="s">
        <v>78</v>
      </c>
      <c r="S580" s="12"/>
      <c r="T580" s="7">
        <v>1818.1818000000001</v>
      </c>
      <c r="U580" s="7">
        <f t="shared" si="117"/>
        <v>490.90908600000006</v>
      </c>
      <c r="V580" s="36">
        <f t="shared" si="132"/>
        <v>0.49090908600000005</v>
      </c>
      <c r="W580" s="4"/>
    </row>
    <row r="581" spans="2:23" ht="15" customHeight="1">
      <c r="B581" s="1">
        <f t="shared" si="133"/>
        <v>355.84745762711862</v>
      </c>
      <c r="C581" s="40">
        <f t="shared" si="115"/>
        <v>8.0000000000000002E-3</v>
      </c>
      <c r="D581" s="22">
        <f t="shared" si="134"/>
        <v>8</v>
      </c>
      <c r="E581" s="3">
        <v>40395</v>
      </c>
      <c r="F581" s="4">
        <v>3938</v>
      </c>
      <c r="G581" s="4">
        <v>1611</v>
      </c>
      <c r="H581" s="4" t="s">
        <v>23</v>
      </c>
      <c r="I581" s="4" t="s">
        <v>17</v>
      </c>
      <c r="J581" s="4">
        <v>150</v>
      </c>
      <c r="K581" s="4">
        <v>95</v>
      </c>
      <c r="L581" s="4" t="str">
        <f t="shared" si="130"/>
        <v>c 70-100</v>
      </c>
      <c r="M581" s="5">
        <v>2.8467796610169489</v>
      </c>
      <c r="N581" s="5">
        <f t="shared" si="131"/>
        <v>2.8467796610169489</v>
      </c>
      <c r="O581" s="5">
        <f t="shared" si="116"/>
        <v>2.8467796610169489</v>
      </c>
      <c r="P581" s="6">
        <v>3.7457627118644066</v>
      </c>
      <c r="Q581" s="4"/>
      <c r="R581" s="4" t="s">
        <v>60</v>
      </c>
      <c r="S581" s="12"/>
      <c r="T581" s="7">
        <v>2000</v>
      </c>
      <c r="U581" s="7">
        <f t="shared" si="117"/>
        <v>5693.5593220338978</v>
      </c>
      <c r="V581" s="36">
        <f t="shared" si="132"/>
        <v>5.6935593220338978</v>
      </c>
      <c r="W581" s="4"/>
    </row>
    <row r="582" spans="2:23" ht="15" customHeight="1">
      <c r="B582" s="1">
        <f t="shared" si="133"/>
        <v>196.65254237288136</v>
      </c>
      <c r="C582" s="40">
        <f t="shared" ref="C582:C645" si="135">SUMIFS($M$6:$M$12669,$E$6:$E$12669,$E582,$F$6:$F$12669,$F582,$G$6:$G$12669,$G582,$H$6:$H$12669,$H582,$I$6:$I$12669,$I582,$J$6:$J$12669,$J582)/SUMIFS($B$6:$B$12669,$E$6:$E$12669,$E582,$F$6:$F$12669,$F582,$G$6:$G$12669,$G582,$H$6:$H$12669,$H582,$I$6:$I$12669,$I582,$J$6:$J$12669,$J582)</f>
        <v>8.0000000000000002E-3</v>
      </c>
      <c r="D582" s="22">
        <f t="shared" si="134"/>
        <v>8</v>
      </c>
      <c r="E582" s="3">
        <v>40395</v>
      </c>
      <c r="F582" s="4">
        <v>3938</v>
      </c>
      <c r="G582" s="4">
        <v>1611</v>
      </c>
      <c r="H582" s="4" t="s">
        <v>23</v>
      </c>
      <c r="I582" s="4" t="s">
        <v>17</v>
      </c>
      <c r="J582" s="4">
        <v>150</v>
      </c>
      <c r="K582" s="4">
        <v>105</v>
      </c>
      <c r="L582" s="4" t="str">
        <f t="shared" si="130"/>
        <v>d 105-120</v>
      </c>
      <c r="M582" s="5">
        <v>1.5732203389830508</v>
      </c>
      <c r="N582" s="5">
        <f t="shared" si="131"/>
        <v>1.5732203389830508</v>
      </c>
      <c r="O582" s="5">
        <f t="shared" ref="O582:O645" si="136">IF(OR(M582="",M581=""),N582,M582)</f>
        <v>1.5732203389830508</v>
      </c>
      <c r="P582" s="6">
        <v>1.8728813559322035</v>
      </c>
      <c r="Q582" s="4"/>
      <c r="R582" s="4" t="s">
        <v>60</v>
      </c>
      <c r="S582" s="12"/>
      <c r="T582" s="7">
        <v>2000</v>
      </c>
      <c r="U582" s="7">
        <f t="shared" si="117"/>
        <v>3146.4406779661017</v>
      </c>
      <c r="V582" s="36">
        <f t="shared" si="132"/>
        <v>3.1464406779661016</v>
      </c>
      <c r="W582" s="4"/>
    </row>
    <row r="583" spans="2:23" ht="15" customHeight="1">
      <c r="B583" s="1">
        <f t="shared" si="133"/>
        <v>68.833333333333329</v>
      </c>
      <c r="C583" s="40">
        <f t="shared" si="135"/>
        <v>8.0000000000000002E-3</v>
      </c>
      <c r="D583" s="22">
        <f t="shared" si="134"/>
        <v>8</v>
      </c>
      <c r="E583" s="3">
        <v>40395</v>
      </c>
      <c r="F583" s="4">
        <v>3937</v>
      </c>
      <c r="G583" s="4">
        <v>1610</v>
      </c>
      <c r="H583" s="4" t="s">
        <v>23</v>
      </c>
      <c r="I583" s="4" t="s">
        <v>17</v>
      </c>
      <c r="J583" s="4">
        <v>150</v>
      </c>
      <c r="K583" s="4">
        <v>70</v>
      </c>
      <c r="L583" s="4" t="str">
        <f t="shared" si="130"/>
        <v>c 70-100</v>
      </c>
      <c r="M583" s="5">
        <v>0.55066666666666664</v>
      </c>
      <c r="N583" s="5">
        <f t="shared" si="131"/>
        <v>0.55066666666666664</v>
      </c>
      <c r="O583" s="5">
        <f t="shared" si="136"/>
        <v>0.55066666666666664</v>
      </c>
      <c r="P583" s="6">
        <v>0.98333333333333317</v>
      </c>
      <c r="Q583" s="4"/>
      <c r="R583" s="4" t="s">
        <v>72</v>
      </c>
      <c r="S583" s="12"/>
      <c r="T583" s="7">
        <v>2200</v>
      </c>
      <c r="U583" s="7">
        <f t="shared" ref="U583:U646" si="137">T583*O583</f>
        <v>1211.4666666666667</v>
      </c>
      <c r="V583" s="36">
        <f t="shared" si="132"/>
        <v>1.2114666666666667</v>
      </c>
      <c r="W583" s="4"/>
    </row>
    <row r="584" spans="2:23" ht="15" customHeight="1">
      <c r="B584" s="1">
        <f t="shared" si="133"/>
        <v>78.666666666666657</v>
      </c>
      <c r="C584" s="40">
        <f t="shared" si="135"/>
        <v>8.0000000000000002E-3</v>
      </c>
      <c r="D584" s="22">
        <f t="shared" si="134"/>
        <v>8</v>
      </c>
      <c r="E584" s="3">
        <v>40395</v>
      </c>
      <c r="F584" s="4">
        <v>3937</v>
      </c>
      <c r="G584" s="4">
        <v>1610</v>
      </c>
      <c r="H584" s="4" t="s">
        <v>23</v>
      </c>
      <c r="I584" s="4" t="s">
        <v>17</v>
      </c>
      <c r="J584" s="4">
        <v>150</v>
      </c>
      <c r="K584" s="4">
        <v>80</v>
      </c>
      <c r="L584" s="4" t="str">
        <f t="shared" si="130"/>
        <v>c 70-100</v>
      </c>
      <c r="M584" s="5">
        <v>0.6293333333333333</v>
      </c>
      <c r="N584" s="5">
        <f t="shared" si="131"/>
        <v>0.6293333333333333</v>
      </c>
      <c r="O584" s="5">
        <f t="shared" si="136"/>
        <v>0.6293333333333333</v>
      </c>
      <c r="P584" s="6">
        <v>0.98333333333333328</v>
      </c>
      <c r="Q584" s="4"/>
      <c r="R584" s="4" t="s">
        <v>72</v>
      </c>
      <c r="S584" s="12"/>
      <c r="T584" s="7">
        <v>2200</v>
      </c>
      <c r="U584" s="7">
        <f t="shared" si="137"/>
        <v>1384.5333333333333</v>
      </c>
      <c r="V584" s="36">
        <f t="shared" si="132"/>
        <v>1.3845333333333334</v>
      </c>
      <c r="W584" s="4"/>
    </row>
    <row r="585" spans="2:23" ht="15" customHeight="1">
      <c r="B585" s="1">
        <f t="shared" si="133"/>
        <v>351.61387631975867</v>
      </c>
      <c r="C585" s="40">
        <f t="shared" si="135"/>
        <v>8.4999999999999989E-3</v>
      </c>
      <c r="D585" s="22">
        <f t="shared" si="134"/>
        <v>8</v>
      </c>
      <c r="E585" s="3">
        <v>40395</v>
      </c>
      <c r="F585" s="4">
        <v>3936</v>
      </c>
      <c r="G585" s="4">
        <v>1603</v>
      </c>
      <c r="H585" s="4" t="s">
        <v>175</v>
      </c>
      <c r="I585" s="4" t="s">
        <v>18</v>
      </c>
      <c r="J585" s="4">
        <v>150</v>
      </c>
      <c r="K585" s="4">
        <v>155</v>
      </c>
      <c r="L585" s="4" t="str">
        <f t="shared" ref="L585:L592" si="138">IF(K585&lt;50,"a 35-45",IF(AND(K585&gt;=50,K585&lt;=65),"b 50-65",IF(AND(K585&gt;=70,K585&lt;=100),"c 70-100",IF(AND(K585&gt;=105,K585&lt;=120),"d 105-120",IF(K1284-250,"e 125-250","fبدون ")))))</f>
        <v>e 125-250</v>
      </c>
      <c r="M585" s="5">
        <v>2.9887179487179485</v>
      </c>
      <c r="N585" s="5">
        <f t="shared" si="131"/>
        <v>2.9887179487179485</v>
      </c>
      <c r="O585" s="5">
        <f t="shared" si="136"/>
        <v>2.9887179487179485</v>
      </c>
      <c r="P585" s="6">
        <v>2.2684766214177978</v>
      </c>
      <c r="Q585" s="4"/>
      <c r="R585" s="4"/>
      <c r="S585" s="12"/>
      <c r="T585" s="7">
        <v>3200</v>
      </c>
      <c r="U585" s="7">
        <f t="shared" si="137"/>
        <v>9563.8974358974356</v>
      </c>
      <c r="V585" s="36">
        <f t="shared" si="132"/>
        <v>9.5638974358974362</v>
      </c>
      <c r="W585" s="4"/>
    </row>
    <row r="586" spans="2:23" ht="15" customHeight="1">
      <c r="B586" s="1">
        <f t="shared" si="133"/>
        <v>164.46455505279039</v>
      </c>
      <c r="C586" s="40">
        <f t="shared" si="135"/>
        <v>8.4999999999999989E-3</v>
      </c>
      <c r="D586" s="22">
        <f t="shared" si="134"/>
        <v>8</v>
      </c>
      <c r="E586" s="3">
        <v>40395</v>
      </c>
      <c r="F586" s="4">
        <v>3936</v>
      </c>
      <c r="G586" s="4">
        <v>1603</v>
      </c>
      <c r="H586" s="4" t="s">
        <v>175</v>
      </c>
      <c r="I586" s="4" t="s">
        <v>18</v>
      </c>
      <c r="J586" s="4">
        <v>150</v>
      </c>
      <c r="K586" s="4">
        <v>145</v>
      </c>
      <c r="L586" s="4" t="str">
        <f t="shared" si="138"/>
        <v>e 125-250</v>
      </c>
      <c r="M586" s="5">
        <v>1.397948717948718</v>
      </c>
      <c r="N586" s="5">
        <f t="shared" si="131"/>
        <v>1.397948717948718</v>
      </c>
      <c r="O586" s="5">
        <f t="shared" si="136"/>
        <v>1.397948717948718</v>
      </c>
      <c r="P586" s="6">
        <v>1.1342383107088991</v>
      </c>
      <c r="Q586" s="4"/>
      <c r="R586" s="4"/>
      <c r="S586" s="12"/>
      <c r="T586" s="7">
        <v>3200</v>
      </c>
      <c r="U586" s="7">
        <f t="shared" si="137"/>
        <v>4473.4358974358975</v>
      </c>
      <c r="V586" s="36">
        <f t="shared" si="132"/>
        <v>4.4734358974358974</v>
      </c>
      <c r="W586" s="4"/>
    </row>
    <row r="587" spans="2:23" ht="15" customHeight="1">
      <c r="B587" s="1">
        <f t="shared" si="133"/>
        <v>147.45098039215685</v>
      </c>
      <c r="C587" s="40">
        <f t="shared" si="135"/>
        <v>8.4999999999999989E-3</v>
      </c>
      <c r="D587" s="22">
        <f t="shared" si="134"/>
        <v>8</v>
      </c>
      <c r="E587" s="3">
        <v>40395</v>
      </c>
      <c r="F587" s="4">
        <v>3936</v>
      </c>
      <c r="G587" s="4">
        <v>1603</v>
      </c>
      <c r="H587" s="4" t="s">
        <v>175</v>
      </c>
      <c r="I587" s="4" t="s">
        <v>18</v>
      </c>
      <c r="J587" s="4">
        <v>150</v>
      </c>
      <c r="K587" s="4">
        <v>130</v>
      </c>
      <c r="L587" s="4" t="str">
        <f t="shared" si="138"/>
        <v>e 125-250</v>
      </c>
      <c r="M587" s="5">
        <v>1.2533333333333332</v>
      </c>
      <c r="N587" s="5">
        <f t="shared" si="131"/>
        <v>1.253333333333333</v>
      </c>
      <c r="O587" s="5">
        <f t="shared" si="136"/>
        <v>1.2533333333333332</v>
      </c>
      <c r="P587" s="6">
        <v>1.1342383107088989</v>
      </c>
      <c r="Q587" s="4"/>
      <c r="R587" s="4"/>
      <c r="S587" s="12"/>
      <c r="T587" s="7">
        <v>3200</v>
      </c>
      <c r="U587" s="7">
        <f t="shared" si="137"/>
        <v>4010.6666666666661</v>
      </c>
      <c r="V587" s="36">
        <f t="shared" si="132"/>
        <v>4.0106666666666664</v>
      </c>
      <c r="W587" s="4"/>
    </row>
    <row r="588" spans="2:23" ht="15" customHeight="1">
      <c r="B588" s="1">
        <f t="shared" si="133"/>
        <v>178.30065359477126</v>
      </c>
      <c r="C588" s="40">
        <f t="shared" si="135"/>
        <v>8.4999999999999989E-3</v>
      </c>
      <c r="D588" s="22">
        <f t="shared" si="134"/>
        <v>8</v>
      </c>
      <c r="E588" s="3">
        <v>40395</v>
      </c>
      <c r="F588" s="4">
        <v>3936</v>
      </c>
      <c r="G588" s="4">
        <v>1603</v>
      </c>
      <c r="H588" s="4" t="s">
        <v>175</v>
      </c>
      <c r="I588" s="4" t="s">
        <v>18</v>
      </c>
      <c r="J588" s="4">
        <v>150</v>
      </c>
      <c r="K588" s="4">
        <v>155</v>
      </c>
      <c r="L588" s="4" t="str">
        <f t="shared" si="138"/>
        <v>e 125-250</v>
      </c>
      <c r="M588" s="5">
        <v>1.5155555555555555</v>
      </c>
      <c r="N588" s="5">
        <f t="shared" si="131"/>
        <v>1.5155555555555555</v>
      </c>
      <c r="O588" s="5">
        <f t="shared" si="136"/>
        <v>1.5155555555555555</v>
      </c>
      <c r="P588" s="6">
        <v>1.150326797385621</v>
      </c>
      <c r="Q588" s="4"/>
      <c r="R588" s="4"/>
      <c r="S588" s="12"/>
      <c r="T588" s="7">
        <v>3200</v>
      </c>
      <c r="U588" s="7">
        <f t="shared" si="137"/>
        <v>4849.7777777777774</v>
      </c>
      <c r="V588" s="36">
        <f t="shared" si="132"/>
        <v>4.8497777777777777</v>
      </c>
      <c r="W588" s="4"/>
    </row>
    <row r="589" spans="2:23" ht="15" customHeight="1">
      <c r="B589" s="1">
        <f t="shared" si="133"/>
        <v>345.09803921568624</v>
      </c>
      <c r="C589" s="40">
        <f t="shared" si="135"/>
        <v>8.4999999999999989E-3</v>
      </c>
      <c r="D589" s="22">
        <f t="shared" si="134"/>
        <v>8</v>
      </c>
      <c r="E589" s="3">
        <v>40395</v>
      </c>
      <c r="F589" s="4">
        <v>3936</v>
      </c>
      <c r="G589" s="4">
        <v>1603</v>
      </c>
      <c r="H589" s="4" t="s">
        <v>175</v>
      </c>
      <c r="I589" s="4" t="s">
        <v>18</v>
      </c>
      <c r="J589" s="4">
        <v>150</v>
      </c>
      <c r="K589" s="4">
        <v>150</v>
      </c>
      <c r="L589" s="4" t="str">
        <f t="shared" si="138"/>
        <v>e 125-250</v>
      </c>
      <c r="M589" s="5">
        <v>2.9333333333333331</v>
      </c>
      <c r="N589" s="5">
        <f t="shared" si="131"/>
        <v>2.9333333333333327</v>
      </c>
      <c r="O589" s="5">
        <f t="shared" si="136"/>
        <v>2.9333333333333331</v>
      </c>
      <c r="P589" s="6">
        <v>2.3006535947712417</v>
      </c>
      <c r="Q589" s="4"/>
      <c r="R589" s="4"/>
      <c r="S589" s="12"/>
      <c r="T589" s="7">
        <v>3200</v>
      </c>
      <c r="U589" s="7">
        <f t="shared" si="137"/>
        <v>9386.6666666666661</v>
      </c>
      <c r="V589" s="36">
        <f t="shared" si="132"/>
        <v>9.3866666666666667</v>
      </c>
      <c r="W589" s="4"/>
    </row>
    <row r="590" spans="2:23" ht="15" customHeight="1">
      <c r="B590" s="1">
        <f t="shared" si="133"/>
        <v>149.5424836601307</v>
      </c>
      <c r="C590" s="40">
        <f t="shared" si="135"/>
        <v>8.4999999999999989E-3</v>
      </c>
      <c r="D590" s="22">
        <f t="shared" si="134"/>
        <v>8</v>
      </c>
      <c r="E590" s="3">
        <v>40395</v>
      </c>
      <c r="F590" s="4">
        <v>3936</v>
      </c>
      <c r="G590" s="4">
        <v>1603</v>
      </c>
      <c r="H590" s="4" t="s">
        <v>175</v>
      </c>
      <c r="I590" s="4" t="s">
        <v>18</v>
      </c>
      <c r="J590" s="4">
        <v>150</v>
      </c>
      <c r="K590" s="4">
        <v>130</v>
      </c>
      <c r="L590" s="4" t="str">
        <f t="shared" si="138"/>
        <v>e 125-250</v>
      </c>
      <c r="M590" s="5">
        <v>1.2711111111111111</v>
      </c>
      <c r="N590" s="5">
        <f t="shared" si="131"/>
        <v>1.2711111111111106</v>
      </c>
      <c r="O590" s="5">
        <f t="shared" si="136"/>
        <v>1.2711111111111111</v>
      </c>
      <c r="P590" s="6">
        <v>1.1503267973856208</v>
      </c>
      <c r="Q590" s="4"/>
      <c r="R590" s="4"/>
      <c r="S590" s="12"/>
      <c r="T590" s="7">
        <v>3200</v>
      </c>
      <c r="U590" s="7">
        <f t="shared" si="137"/>
        <v>4067.5555555555557</v>
      </c>
      <c r="V590" s="36">
        <f t="shared" si="132"/>
        <v>4.0675555555555558</v>
      </c>
      <c r="W590" s="4"/>
    </row>
    <row r="591" spans="2:23" ht="15" customHeight="1">
      <c r="B591" s="1">
        <f t="shared" si="133"/>
        <v>515.03586800573896</v>
      </c>
      <c r="C591" s="40">
        <f t="shared" si="135"/>
        <v>8.4999999999999989E-3</v>
      </c>
      <c r="D591" s="22">
        <f t="shared" si="134"/>
        <v>8</v>
      </c>
      <c r="E591" s="3">
        <v>40395</v>
      </c>
      <c r="F591" s="4">
        <v>3936</v>
      </c>
      <c r="G591" s="4">
        <v>1603</v>
      </c>
      <c r="H591" s="4" t="s">
        <v>175</v>
      </c>
      <c r="I591" s="4" t="s">
        <v>18</v>
      </c>
      <c r="J591" s="4">
        <v>150</v>
      </c>
      <c r="K591" s="4">
        <v>155</v>
      </c>
      <c r="L591" s="4" t="str">
        <f t="shared" si="138"/>
        <v>e 125-250</v>
      </c>
      <c r="M591" s="5">
        <v>4.3778048780487806</v>
      </c>
      <c r="N591" s="5">
        <f t="shared" si="131"/>
        <v>4.3778048780487806</v>
      </c>
      <c r="O591" s="5">
        <f t="shared" si="136"/>
        <v>4.3778048780487806</v>
      </c>
      <c r="P591" s="6">
        <v>3.3228120516499287</v>
      </c>
      <c r="Q591" s="4"/>
      <c r="R591" s="4"/>
      <c r="S591" s="12"/>
      <c r="T591" s="7">
        <v>3200</v>
      </c>
      <c r="U591" s="7">
        <f t="shared" si="137"/>
        <v>14008.975609756098</v>
      </c>
      <c r="V591" s="36">
        <f t="shared" si="132"/>
        <v>14.008975609756099</v>
      </c>
      <c r="W591" s="4"/>
    </row>
    <row r="592" spans="2:23" ht="15" customHeight="1">
      <c r="B592" s="1">
        <f t="shared" si="133"/>
        <v>166.14060258249643</v>
      </c>
      <c r="C592" s="40">
        <f t="shared" si="135"/>
        <v>8.4999999999999989E-3</v>
      </c>
      <c r="D592" s="22">
        <f t="shared" si="134"/>
        <v>8</v>
      </c>
      <c r="E592" s="3">
        <v>40395</v>
      </c>
      <c r="F592" s="4">
        <v>3936</v>
      </c>
      <c r="G592" s="4">
        <v>1603</v>
      </c>
      <c r="H592" s="4" t="s">
        <v>175</v>
      </c>
      <c r="I592" s="4" t="s">
        <v>18</v>
      </c>
      <c r="J592" s="4">
        <v>150</v>
      </c>
      <c r="K592" s="4">
        <v>150</v>
      </c>
      <c r="L592" s="4" t="str">
        <f t="shared" si="138"/>
        <v>e 125-250</v>
      </c>
      <c r="M592" s="5">
        <v>1.4121951219512194</v>
      </c>
      <c r="N592" s="5">
        <f t="shared" si="131"/>
        <v>1.4121951219512194</v>
      </c>
      <c r="O592" s="5">
        <f t="shared" si="136"/>
        <v>1.4121951219512194</v>
      </c>
      <c r="P592" s="6">
        <v>1.1076040172166428</v>
      </c>
      <c r="Q592" s="4"/>
      <c r="R592" s="4"/>
      <c r="S592" s="12"/>
      <c r="T592" s="7">
        <v>3200</v>
      </c>
      <c r="U592" s="7">
        <f t="shared" si="137"/>
        <v>4519.0243902439024</v>
      </c>
      <c r="V592" s="36">
        <f t="shared" si="132"/>
        <v>4.519024390243902</v>
      </c>
      <c r="W592" s="4"/>
    </row>
    <row r="593" spans="2:23" ht="15" customHeight="1">
      <c r="B593" s="1">
        <f t="shared" si="133"/>
        <v>170</v>
      </c>
      <c r="C593" s="40">
        <f t="shared" si="135"/>
        <v>6.2074643249176728E-3</v>
      </c>
      <c r="D593" s="22">
        <f t="shared" si="134"/>
        <v>8</v>
      </c>
      <c r="E593" s="3">
        <v>40395</v>
      </c>
      <c r="F593" s="4">
        <v>12832</v>
      </c>
      <c r="G593" s="4">
        <v>130</v>
      </c>
      <c r="H593" s="4" t="s">
        <v>180</v>
      </c>
      <c r="I593" s="4" t="s">
        <v>21</v>
      </c>
      <c r="J593" s="4">
        <v>112</v>
      </c>
      <c r="K593" s="4">
        <v>170</v>
      </c>
      <c r="L593" s="4" t="str">
        <f>IF(K593&lt;50,"a 35-45",IF(AND(K593&gt;=50,K593&lt;=65),"b 50-65",IF(AND(K593&gt;=70,K593&lt;=100),"c 70-100",IF(AND(K593&gt;=105,K593&lt;=120),"d 105-120",IF(K1297-250,"e 125-250","fبدون ")))))</f>
        <v>e 125-250</v>
      </c>
      <c r="M593" s="5"/>
      <c r="N593" s="5">
        <f t="shared" si="131"/>
        <v>1.0552689352360043</v>
      </c>
      <c r="O593" s="5">
        <f t="shared" si="136"/>
        <v>1.0552689352360043</v>
      </c>
      <c r="P593" s="6">
        <v>1</v>
      </c>
      <c r="Q593" s="4"/>
      <c r="R593" s="4"/>
      <c r="S593" s="12"/>
      <c r="T593" s="7">
        <v>1700</v>
      </c>
      <c r="U593" s="7">
        <f t="shared" si="137"/>
        <v>1793.9571899012074</v>
      </c>
      <c r="V593" s="36">
        <f t="shared" si="132"/>
        <v>1.7939571899012074</v>
      </c>
      <c r="W593" s="4"/>
    </row>
    <row r="594" spans="2:23" ht="15" customHeight="1">
      <c r="B594" s="1">
        <f t="shared" si="133"/>
        <v>1485</v>
      </c>
      <c r="C594" s="40">
        <f t="shared" si="135"/>
        <v>6.2074643249176728E-3</v>
      </c>
      <c r="D594" s="22">
        <f t="shared" si="134"/>
        <v>8</v>
      </c>
      <c r="E594" s="3">
        <v>40395</v>
      </c>
      <c r="F594" s="4">
        <v>12832</v>
      </c>
      <c r="G594" s="4">
        <v>130</v>
      </c>
      <c r="H594" s="4" t="s">
        <v>180</v>
      </c>
      <c r="I594" s="4" t="s">
        <v>21</v>
      </c>
      <c r="J594" s="4">
        <v>112</v>
      </c>
      <c r="K594" s="4">
        <v>165</v>
      </c>
      <c r="L594" s="4" t="str">
        <f>IF(K594&lt;50,"a 35-45",IF(AND(K594&gt;=50,K594&lt;=65),"b 50-65",IF(AND(K594&gt;=70,K594&lt;=100),"c 70-100",IF(AND(K594&gt;=105,K594&lt;=120),"d 105-120",IF(K1298-250,"e 125-250","fبدون ")))))</f>
        <v>e 125-250</v>
      </c>
      <c r="M594" s="5"/>
      <c r="N594" s="5">
        <f t="shared" si="131"/>
        <v>9.2180845225027443</v>
      </c>
      <c r="O594" s="5">
        <f t="shared" si="136"/>
        <v>9.2180845225027443</v>
      </c>
      <c r="P594" s="6">
        <v>9</v>
      </c>
      <c r="Q594" s="4"/>
      <c r="R594" s="4"/>
      <c r="S594" s="12"/>
      <c r="T594" s="7">
        <v>1700</v>
      </c>
      <c r="U594" s="7">
        <f t="shared" si="137"/>
        <v>15670.743688254666</v>
      </c>
      <c r="V594" s="36">
        <f t="shared" si="132"/>
        <v>15.670743688254666</v>
      </c>
      <c r="W594" s="4"/>
    </row>
    <row r="595" spans="2:23" ht="15" customHeight="1">
      <c r="B595" s="1">
        <f t="shared" si="133"/>
        <v>1989</v>
      </c>
      <c r="C595" s="40">
        <f t="shared" si="135"/>
        <v>6.2074643249176728E-3</v>
      </c>
      <c r="D595" s="22">
        <f t="shared" si="134"/>
        <v>8</v>
      </c>
      <c r="E595" s="3">
        <v>40395</v>
      </c>
      <c r="F595" s="4">
        <v>12832</v>
      </c>
      <c r="G595" s="4">
        <v>130</v>
      </c>
      <c r="H595" s="4" t="s">
        <v>180</v>
      </c>
      <c r="I595" s="4" t="s">
        <v>21</v>
      </c>
      <c r="J595" s="4">
        <v>112</v>
      </c>
      <c r="K595" s="4">
        <v>153</v>
      </c>
      <c r="L595" s="4" t="str">
        <f>IF(K595&lt;50,"a 35-45",IF(AND(K595&gt;=50,K595&lt;=65),"b 50-65",IF(AND(K595&gt;=70,K595&lt;=100),"c 70-100",IF(AND(K595&gt;=105,K595&lt;=120),"d 105-120",IF(K1299-250,"e 125-250","fبدون ")))))</f>
        <v>e 125-250</v>
      </c>
      <c r="M595" s="5">
        <v>22.62</v>
      </c>
      <c r="N595" s="5">
        <f t="shared" si="131"/>
        <v>12.346646542261251</v>
      </c>
      <c r="O595" s="5">
        <f t="shared" si="136"/>
        <v>12.346646542261251</v>
      </c>
      <c r="P595" s="6">
        <v>13</v>
      </c>
      <c r="Q595" s="4"/>
      <c r="R595" s="4"/>
      <c r="S595" s="12"/>
      <c r="T595" s="7">
        <v>1700</v>
      </c>
      <c r="U595" s="7">
        <f t="shared" si="137"/>
        <v>20989.299121844128</v>
      </c>
      <c r="V595" s="36">
        <f t="shared" si="132"/>
        <v>20.989299121844127</v>
      </c>
      <c r="W595" s="4"/>
    </row>
    <row r="596" spans="2:23" ht="15" customHeight="1">
      <c r="B596" s="1">
        <f t="shared" si="133"/>
        <v>130.76923076923077</v>
      </c>
      <c r="C596" s="40">
        <f t="shared" si="135"/>
        <v>6.4999999999999997E-3</v>
      </c>
      <c r="D596" s="22">
        <f t="shared" si="134"/>
        <v>8</v>
      </c>
      <c r="E596" s="3">
        <v>40395</v>
      </c>
      <c r="F596" s="4">
        <v>12829</v>
      </c>
      <c r="G596" s="4">
        <v>1612</v>
      </c>
      <c r="H596" s="4" t="s">
        <v>29</v>
      </c>
      <c r="I596" s="4" t="s">
        <v>21</v>
      </c>
      <c r="J596" s="4">
        <v>112</v>
      </c>
      <c r="K596" s="4">
        <v>80</v>
      </c>
      <c r="L596" s="4" t="str">
        <f t="shared" ref="L596:L607" si="139">IF(K596&lt;50,"a 35-45",IF(AND(K596&gt;=50,K596&lt;=65),"b 50-65",IF(AND(K596&gt;=70,K596&lt;=100),"c 70-100",IF(AND(K596&gt;=105,K596&lt;=120),"d 105-120",IF(K1310-250,"e 125-250","fبدون ")))))</f>
        <v>c 70-100</v>
      </c>
      <c r="M596" s="5">
        <v>0.85</v>
      </c>
      <c r="N596" s="5">
        <f t="shared" si="131"/>
        <v>0.85</v>
      </c>
      <c r="O596" s="5">
        <f t="shared" si="136"/>
        <v>0.85</v>
      </c>
      <c r="P596" s="6">
        <v>1.6346153846153846</v>
      </c>
      <c r="Q596" s="4" t="s">
        <v>30</v>
      </c>
      <c r="R596" s="4" t="s">
        <v>42</v>
      </c>
      <c r="S596" s="12"/>
      <c r="T596" s="7">
        <v>1700</v>
      </c>
      <c r="U596" s="7">
        <f t="shared" si="137"/>
        <v>1445</v>
      </c>
      <c r="V596" s="36">
        <f t="shared" si="132"/>
        <v>1.4450000000000001</v>
      </c>
      <c r="W596" s="4"/>
    </row>
    <row r="597" spans="2:23" ht="15" customHeight="1">
      <c r="B597" s="1">
        <f t="shared" si="133"/>
        <v>280</v>
      </c>
      <c r="C597" s="40">
        <f t="shared" si="135"/>
        <v>6.5000000000000006E-3</v>
      </c>
      <c r="D597" s="22">
        <f t="shared" si="134"/>
        <v>8</v>
      </c>
      <c r="E597" s="3">
        <v>40395</v>
      </c>
      <c r="F597" s="4">
        <v>12833</v>
      </c>
      <c r="G597" s="4">
        <v>1608</v>
      </c>
      <c r="H597" s="4" t="s">
        <v>178</v>
      </c>
      <c r="I597" s="4" t="s">
        <v>21</v>
      </c>
      <c r="J597" s="4">
        <v>112</v>
      </c>
      <c r="K597" s="4">
        <v>75</v>
      </c>
      <c r="L597" s="4" t="str">
        <f t="shared" si="139"/>
        <v>c 70-100</v>
      </c>
      <c r="M597" s="5">
        <v>1.82</v>
      </c>
      <c r="N597" s="5">
        <f t="shared" si="131"/>
        <v>1.8200000000000003</v>
      </c>
      <c r="O597" s="5">
        <f t="shared" si="136"/>
        <v>1.82</v>
      </c>
      <c r="P597" s="6">
        <v>3.7333333333333334</v>
      </c>
      <c r="Q597" s="4"/>
      <c r="R597" s="4"/>
      <c r="S597" s="12"/>
      <c r="T597" s="7">
        <v>1850</v>
      </c>
      <c r="U597" s="7">
        <f t="shared" si="137"/>
        <v>3367</v>
      </c>
      <c r="V597" s="36">
        <f t="shared" si="132"/>
        <v>3.367</v>
      </c>
      <c r="W597" s="4"/>
    </row>
    <row r="598" spans="2:23" ht="15" customHeight="1">
      <c r="B598" s="1">
        <f t="shared" si="133"/>
        <v>69.999999999999986</v>
      </c>
      <c r="C598" s="40">
        <f t="shared" si="135"/>
        <v>6.5000000000000006E-3</v>
      </c>
      <c r="D598" s="22">
        <f t="shared" si="134"/>
        <v>8</v>
      </c>
      <c r="E598" s="3">
        <v>40395</v>
      </c>
      <c r="F598" s="4">
        <v>12828</v>
      </c>
      <c r="G598" s="4">
        <v>1609</v>
      </c>
      <c r="H598" s="4" t="s">
        <v>23</v>
      </c>
      <c r="I598" s="4" t="s">
        <v>21</v>
      </c>
      <c r="J598" s="4">
        <v>112</v>
      </c>
      <c r="K598" s="4">
        <v>70</v>
      </c>
      <c r="L598" s="4" t="str">
        <f t="shared" si="139"/>
        <v>c 70-100</v>
      </c>
      <c r="M598" s="5">
        <v>0.45499999999999996</v>
      </c>
      <c r="N598" s="5">
        <f t="shared" si="131"/>
        <v>0.45499999999999996</v>
      </c>
      <c r="O598" s="5">
        <f t="shared" si="136"/>
        <v>0.45499999999999996</v>
      </c>
      <c r="P598" s="6">
        <v>0.99999999999999989</v>
      </c>
      <c r="Q598" s="4"/>
      <c r="R598" s="4" t="s">
        <v>72</v>
      </c>
      <c r="S598" s="12"/>
      <c r="T598" s="7">
        <v>1850</v>
      </c>
      <c r="U598" s="7">
        <f t="shared" si="137"/>
        <v>841.74999999999989</v>
      </c>
      <c r="V598" s="36">
        <f t="shared" si="132"/>
        <v>0.84174999999999989</v>
      </c>
      <c r="W598" s="4"/>
    </row>
    <row r="599" spans="2:23" ht="15" customHeight="1">
      <c r="B599" s="1">
        <f t="shared" si="133"/>
        <v>149.99999999999997</v>
      </c>
      <c r="C599" s="40">
        <f t="shared" si="135"/>
        <v>6.5000000000000006E-3</v>
      </c>
      <c r="D599" s="22">
        <f t="shared" si="134"/>
        <v>8</v>
      </c>
      <c r="E599" s="3">
        <v>40395</v>
      </c>
      <c r="F599" s="4">
        <v>12828</v>
      </c>
      <c r="G599" s="4">
        <v>1609</v>
      </c>
      <c r="H599" s="4" t="s">
        <v>23</v>
      </c>
      <c r="I599" s="4" t="s">
        <v>21</v>
      </c>
      <c r="J599" s="4">
        <v>112</v>
      </c>
      <c r="K599" s="4">
        <v>75</v>
      </c>
      <c r="L599" s="4" t="str">
        <f t="shared" si="139"/>
        <v>c 70-100</v>
      </c>
      <c r="M599" s="5">
        <v>0.97499999999999987</v>
      </c>
      <c r="N599" s="5">
        <f t="shared" si="131"/>
        <v>0.97499999999999998</v>
      </c>
      <c r="O599" s="5">
        <f t="shared" si="136"/>
        <v>0.97499999999999987</v>
      </c>
      <c r="P599" s="6">
        <v>1.9999999999999998</v>
      </c>
      <c r="Q599" s="4"/>
      <c r="R599" s="4" t="s">
        <v>72</v>
      </c>
      <c r="S599" s="12"/>
      <c r="T599" s="7">
        <v>1850</v>
      </c>
      <c r="U599" s="7">
        <f t="shared" si="137"/>
        <v>1803.7499999999998</v>
      </c>
      <c r="V599" s="36">
        <f t="shared" si="132"/>
        <v>1.8037499999999997</v>
      </c>
      <c r="W599" s="4"/>
    </row>
    <row r="600" spans="2:23" ht="15" customHeight="1">
      <c r="B600" s="1">
        <f t="shared" si="133"/>
        <v>354.375</v>
      </c>
      <c r="C600" s="40">
        <f t="shared" si="135"/>
        <v>8.0000000000000002E-3</v>
      </c>
      <c r="D600" s="22">
        <f t="shared" si="134"/>
        <v>8</v>
      </c>
      <c r="E600" s="3">
        <v>40397</v>
      </c>
      <c r="F600" s="4">
        <v>3948</v>
      </c>
      <c r="G600" s="4">
        <v>1615</v>
      </c>
      <c r="H600" s="4" t="s">
        <v>29</v>
      </c>
      <c r="I600" s="4" t="s">
        <v>17</v>
      </c>
      <c r="J600" s="4">
        <v>150</v>
      </c>
      <c r="K600" s="4">
        <v>210</v>
      </c>
      <c r="L600" s="4" t="str">
        <f t="shared" si="139"/>
        <v>e 125-250</v>
      </c>
      <c r="M600" s="5">
        <v>2.835</v>
      </c>
      <c r="N600" s="5">
        <f t="shared" si="131"/>
        <v>2.835</v>
      </c>
      <c r="O600" s="5">
        <f t="shared" si="136"/>
        <v>2.835</v>
      </c>
      <c r="P600" s="6">
        <v>1.6875</v>
      </c>
      <c r="Q600" s="4" t="s">
        <v>30</v>
      </c>
      <c r="R600" s="4" t="s">
        <v>15</v>
      </c>
      <c r="S600" s="12"/>
      <c r="T600" s="7">
        <v>1785</v>
      </c>
      <c r="U600" s="7">
        <f t="shared" si="137"/>
        <v>5060.4750000000004</v>
      </c>
      <c r="V600" s="36">
        <f t="shared" si="132"/>
        <v>5.0604750000000003</v>
      </c>
      <c r="W600" s="4"/>
    </row>
    <row r="601" spans="2:23" ht="15" customHeight="1">
      <c r="B601" s="1">
        <f t="shared" si="133"/>
        <v>185.625</v>
      </c>
      <c r="C601" s="40">
        <f t="shared" si="135"/>
        <v>8.0000000000000002E-3</v>
      </c>
      <c r="D601" s="22">
        <f t="shared" si="134"/>
        <v>8</v>
      </c>
      <c r="E601" s="3">
        <v>40397</v>
      </c>
      <c r="F601" s="4">
        <v>3948</v>
      </c>
      <c r="G601" s="4">
        <v>1615</v>
      </c>
      <c r="H601" s="4" t="s">
        <v>29</v>
      </c>
      <c r="I601" s="4" t="s">
        <v>17</v>
      </c>
      <c r="J601" s="4">
        <v>150</v>
      </c>
      <c r="K601" s="4">
        <v>220</v>
      </c>
      <c r="L601" s="4" t="str">
        <f t="shared" si="139"/>
        <v>e 125-250</v>
      </c>
      <c r="M601" s="5">
        <v>1.4850000000000001</v>
      </c>
      <c r="N601" s="5">
        <f t="shared" si="131"/>
        <v>1.4850000000000001</v>
      </c>
      <c r="O601" s="5">
        <f t="shared" si="136"/>
        <v>1.4850000000000001</v>
      </c>
      <c r="P601" s="6">
        <v>0.84375</v>
      </c>
      <c r="Q601" s="4" t="s">
        <v>30</v>
      </c>
      <c r="R601" s="4" t="s">
        <v>15</v>
      </c>
      <c r="S601" s="12"/>
      <c r="T601" s="7">
        <v>1785</v>
      </c>
      <c r="U601" s="7">
        <f t="shared" si="137"/>
        <v>2650.7250000000004</v>
      </c>
      <c r="V601" s="36">
        <f t="shared" si="132"/>
        <v>2.6507250000000004</v>
      </c>
      <c r="W601" s="4"/>
    </row>
    <row r="602" spans="2:23" ht="15" customHeight="1">
      <c r="B602" s="1">
        <f t="shared" si="133"/>
        <v>289.02439024390242</v>
      </c>
      <c r="C602" s="40">
        <f t="shared" si="135"/>
        <v>8.0000000000000002E-3</v>
      </c>
      <c r="D602" s="22">
        <f t="shared" si="134"/>
        <v>8</v>
      </c>
      <c r="E602" s="3">
        <v>40397</v>
      </c>
      <c r="F602" s="4">
        <v>3944</v>
      </c>
      <c r="G602" s="4">
        <v>1622</v>
      </c>
      <c r="H602" s="4" t="s">
        <v>29</v>
      </c>
      <c r="I602" s="4" t="s">
        <v>17</v>
      </c>
      <c r="J602" s="4">
        <v>150</v>
      </c>
      <c r="K602" s="4">
        <v>150</v>
      </c>
      <c r="L602" s="4" t="str">
        <f t="shared" si="139"/>
        <v>e 125-250</v>
      </c>
      <c r="M602" s="5">
        <v>2.3121951219512193</v>
      </c>
      <c r="N602" s="5">
        <f t="shared" si="131"/>
        <v>2.3121951219512193</v>
      </c>
      <c r="O602" s="5">
        <f t="shared" si="136"/>
        <v>2.3121951219512193</v>
      </c>
      <c r="P602" s="6">
        <v>1.9268292682926829</v>
      </c>
      <c r="Q602" s="4" t="s">
        <v>30</v>
      </c>
      <c r="R602" s="4" t="s">
        <v>60</v>
      </c>
      <c r="S602" s="12"/>
      <c r="T602" s="7">
        <v>1800</v>
      </c>
      <c r="U602" s="7">
        <f t="shared" si="137"/>
        <v>4161.9512195121952</v>
      </c>
      <c r="V602" s="36">
        <f t="shared" si="132"/>
        <v>4.1619512195121953</v>
      </c>
      <c r="W602" s="4"/>
    </row>
    <row r="603" spans="2:23" ht="15" customHeight="1">
      <c r="B603" s="1">
        <f t="shared" si="133"/>
        <v>149.32926829268291</v>
      </c>
      <c r="C603" s="40">
        <f t="shared" si="135"/>
        <v>8.0000000000000002E-3</v>
      </c>
      <c r="D603" s="22">
        <f t="shared" si="134"/>
        <v>8</v>
      </c>
      <c r="E603" s="3">
        <v>40397</v>
      </c>
      <c r="F603" s="4">
        <v>3944</v>
      </c>
      <c r="G603" s="4">
        <v>1622</v>
      </c>
      <c r="H603" s="4" t="s">
        <v>29</v>
      </c>
      <c r="I603" s="4" t="s">
        <v>17</v>
      </c>
      <c r="J603" s="4">
        <v>150</v>
      </c>
      <c r="K603" s="4">
        <v>155</v>
      </c>
      <c r="L603" s="4" t="str">
        <f t="shared" si="139"/>
        <v>e 125-250</v>
      </c>
      <c r="M603" s="5">
        <v>1.1946341463414634</v>
      </c>
      <c r="N603" s="5">
        <f t="shared" si="131"/>
        <v>1.1946341463414634</v>
      </c>
      <c r="O603" s="5">
        <f t="shared" si="136"/>
        <v>1.1946341463414634</v>
      </c>
      <c r="P603" s="6">
        <v>0.96341463414634143</v>
      </c>
      <c r="Q603" s="4" t="s">
        <v>30</v>
      </c>
      <c r="R603" s="4" t="s">
        <v>60</v>
      </c>
      <c r="S603" s="12"/>
      <c r="T603" s="7">
        <v>1800</v>
      </c>
      <c r="U603" s="7">
        <f t="shared" si="137"/>
        <v>2150.3414634146338</v>
      </c>
      <c r="V603" s="36">
        <f t="shared" si="132"/>
        <v>2.1503414634146338</v>
      </c>
      <c r="W603" s="4"/>
    </row>
    <row r="604" spans="2:23" ht="15" customHeight="1">
      <c r="B604" s="1">
        <f t="shared" si="133"/>
        <v>154.14634146341467</v>
      </c>
      <c r="C604" s="40">
        <f t="shared" si="135"/>
        <v>8.0000000000000002E-3</v>
      </c>
      <c r="D604" s="22">
        <f t="shared" si="134"/>
        <v>8</v>
      </c>
      <c r="E604" s="3">
        <v>40397</v>
      </c>
      <c r="F604" s="4">
        <v>3944</v>
      </c>
      <c r="G604" s="4">
        <v>1622</v>
      </c>
      <c r="H604" s="4" t="s">
        <v>29</v>
      </c>
      <c r="I604" s="4" t="s">
        <v>17</v>
      </c>
      <c r="J604" s="4">
        <v>150</v>
      </c>
      <c r="K604" s="4">
        <v>160</v>
      </c>
      <c r="L604" s="4" t="str">
        <f t="shared" si="139"/>
        <v>e 125-250</v>
      </c>
      <c r="M604" s="5">
        <v>1.2331707317073173</v>
      </c>
      <c r="N604" s="5">
        <f t="shared" si="131"/>
        <v>1.2331707317073173</v>
      </c>
      <c r="O604" s="5">
        <f t="shared" si="136"/>
        <v>1.2331707317073173</v>
      </c>
      <c r="P604" s="6">
        <v>0.96341463414634165</v>
      </c>
      <c r="Q604" s="4" t="s">
        <v>30</v>
      </c>
      <c r="R604" s="4" t="s">
        <v>60</v>
      </c>
      <c r="S604" s="12"/>
      <c r="T604" s="7">
        <v>1800</v>
      </c>
      <c r="U604" s="7">
        <f t="shared" si="137"/>
        <v>2219.707317073171</v>
      </c>
      <c r="V604" s="36">
        <f t="shared" si="132"/>
        <v>2.2197073170731709</v>
      </c>
      <c r="W604" s="4"/>
    </row>
    <row r="605" spans="2:23" ht="15" customHeight="1">
      <c r="B605" s="1">
        <f t="shared" si="133"/>
        <v>263.07692307692309</v>
      </c>
      <c r="C605" s="40">
        <f t="shared" si="135"/>
        <v>6.4999999999999997E-3</v>
      </c>
      <c r="D605" s="22">
        <f t="shared" si="134"/>
        <v>8</v>
      </c>
      <c r="E605" s="3">
        <v>40397</v>
      </c>
      <c r="F605" s="4">
        <v>12836</v>
      </c>
      <c r="G605" s="4">
        <v>1623</v>
      </c>
      <c r="H605" s="4" t="s">
        <v>29</v>
      </c>
      <c r="I605" s="4" t="s">
        <v>21</v>
      </c>
      <c r="J605" s="4">
        <v>112</v>
      </c>
      <c r="K605" s="4">
        <v>45</v>
      </c>
      <c r="L605" s="4" t="str">
        <f t="shared" si="139"/>
        <v>a 35-45</v>
      </c>
      <c r="M605" s="5">
        <v>1.71</v>
      </c>
      <c r="N605" s="5">
        <f t="shared" si="131"/>
        <v>1.71</v>
      </c>
      <c r="O605" s="5">
        <f t="shared" si="136"/>
        <v>1.71</v>
      </c>
      <c r="P605" s="6">
        <v>5.8461538461538467</v>
      </c>
      <c r="Q605" s="4" t="s">
        <v>30</v>
      </c>
      <c r="R605" s="4" t="s">
        <v>22</v>
      </c>
      <c r="S605" s="12"/>
      <c r="T605" s="7">
        <v>1363.6362999999999</v>
      </c>
      <c r="U605" s="7">
        <f t="shared" si="137"/>
        <v>2331.8180729999999</v>
      </c>
      <c r="V605" s="36">
        <f t="shared" si="132"/>
        <v>2.331818073</v>
      </c>
      <c r="W605" s="4"/>
    </row>
    <row r="606" spans="2:23" ht="15" customHeight="1">
      <c r="B606" s="1">
        <f t="shared" si="133"/>
        <v>449.5384615384616</v>
      </c>
      <c r="C606" s="40">
        <f t="shared" si="135"/>
        <v>6.4999999999999997E-3</v>
      </c>
      <c r="D606" s="22">
        <f t="shared" si="134"/>
        <v>8</v>
      </c>
      <c r="E606" s="3">
        <v>40397</v>
      </c>
      <c r="F606" s="4">
        <v>12842</v>
      </c>
      <c r="G606" s="4">
        <v>1613</v>
      </c>
      <c r="H606" s="4" t="s">
        <v>29</v>
      </c>
      <c r="I606" s="4" t="s">
        <v>21</v>
      </c>
      <c r="J606" s="4">
        <v>112</v>
      </c>
      <c r="K606" s="4">
        <v>185</v>
      </c>
      <c r="L606" s="4" t="str">
        <f t="shared" si="139"/>
        <v>e 125-250</v>
      </c>
      <c r="M606" s="5">
        <v>2.9220000000000002</v>
      </c>
      <c r="N606" s="5">
        <f t="shared" si="131"/>
        <v>2.9220000000000002</v>
      </c>
      <c r="O606" s="5">
        <f t="shared" si="136"/>
        <v>2.9220000000000002</v>
      </c>
      <c r="P606" s="6">
        <v>2.4299376299376303</v>
      </c>
      <c r="Q606" s="4" t="s">
        <v>30</v>
      </c>
      <c r="R606" s="4" t="s">
        <v>15</v>
      </c>
      <c r="S606" s="12"/>
      <c r="T606" s="7">
        <v>1615</v>
      </c>
      <c r="U606" s="7">
        <f t="shared" si="137"/>
        <v>4719.0300000000007</v>
      </c>
      <c r="V606" s="36">
        <f t="shared" si="132"/>
        <v>4.7190300000000009</v>
      </c>
      <c r="W606" s="4"/>
    </row>
    <row r="607" spans="2:23" ht="15" customHeight="1">
      <c r="B607" s="1">
        <f t="shared" si="133"/>
        <v>299.69230769230774</v>
      </c>
      <c r="C607" s="40">
        <f t="shared" si="135"/>
        <v>6.4999999999999997E-3</v>
      </c>
      <c r="D607" s="22">
        <f t="shared" si="134"/>
        <v>8</v>
      </c>
      <c r="E607" s="3">
        <v>40397</v>
      </c>
      <c r="F607" s="4">
        <v>12842</v>
      </c>
      <c r="G607" s="4">
        <v>1613</v>
      </c>
      <c r="H607" s="4" t="s">
        <v>29</v>
      </c>
      <c r="I607" s="4" t="s">
        <v>21</v>
      </c>
      <c r="J607" s="4">
        <v>125</v>
      </c>
      <c r="K607" s="4">
        <v>185</v>
      </c>
      <c r="L607" s="4" t="str">
        <f t="shared" si="139"/>
        <v>e 125-250</v>
      </c>
      <c r="M607" s="5">
        <v>1.9480000000000002</v>
      </c>
      <c r="N607" s="5">
        <f t="shared" si="131"/>
        <v>1.9480000000000002</v>
      </c>
      <c r="O607" s="5">
        <f t="shared" si="136"/>
        <v>1.9480000000000002</v>
      </c>
      <c r="P607" s="6">
        <v>1.6199584199584203</v>
      </c>
      <c r="Q607" s="4" t="s">
        <v>30</v>
      </c>
      <c r="R607" s="4" t="s">
        <v>15</v>
      </c>
      <c r="S607" s="12"/>
      <c r="T607" s="7">
        <v>1615</v>
      </c>
      <c r="U607" s="7">
        <f t="shared" si="137"/>
        <v>3146.0200000000004</v>
      </c>
      <c r="V607" s="36">
        <f t="shared" si="132"/>
        <v>3.1460200000000005</v>
      </c>
      <c r="W607" s="4"/>
    </row>
    <row r="608" spans="2:23" ht="15" customHeight="1">
      <c r="B608" s="1">
        <f t="shared" ref="B608:B632" si="140">K608*P608</f>
        <v>318.8640973630832</v>
      </c>
      <c r="C608" s="40">
        <f t="shared" si="135"/>
        <v>8.5000000000000006E-3</v>
      </c>
      <c r="D608" s="22">
        <f t="shared" ref="D608:D632" si="141">MONTH(E608)</f>
        <v>8</v>
      </c>
      <c r="E608" s="3">
        <v>40397</v>
      </c>
      <c r="F608" s="4">
        <v>3947</v>
      </c>
      <c r="G608" s="4">
        <v>1617</v>
      </c>
      <c r="H608" s="4" t="s">
        <v>175</v>
      </c>
      <c r="I608" s="4" t="s">
        <v>18</v>
      </c>
      <c r="J608" s="4">
        <v>150</v>
      </c>
      <c r="K608" s="4">
        <v>150</v>
      </c>
      <c r="L608" s="4" t="str">
        <f t="shared" ref="L608:L614" si="142">IF(K608&lt;50,"a 35-45",IF(AND(K608&gt;=50,K608&lt;=65),"b 50-65",IF(AND(K608&gt;=70,K608&lt;=100),"c 70-100",IF(AND(K608&gt;=105,K608&lt;=120),"d 105-120",IF(K1339-250,"e 125-250","fبدون ")))))</f>
        <v>e 125-250</v>
      </c>
      <c r="M608" s="5">
        <v>2.7103448275862072</v>
      </c>
      <c r="N608" s="5">
        <f t="shared" ref="N608:N631" si="143">IF(AND(K608&lt;&gt;"",P608&lt;&gt;""),K608*C608*P608,M608)</f>
        <v>2.7103448275862076</v>
      </c>
      <c r="O608" s="5">
        <f t="shared" si="136"/>
        <v>2.7103448275862072</v>
      </c>
      <c r="P608" s="6">
        <v>2.1257606490872214</v>
      </c>
      <c r="Q608" s="4"/>
      <c r="R608" s="4"/>
      <c r="S608" s="12"/>
      <c r="T608" s="7">
        <v>3200</v>
      </c>
      <c r="U608" s="7">
        <f t="shared" si="137"/>
        <v>8673.1034482758623</v>
      </c>
      <c r="V608" s="36">
        <f t="shared" ref="V608:V631" si="144">U608/1000</f>
        <v>8.673103448275862</v>
      </c>
      <c r="W608" s="4"/>
    </row>
    <row r="609" spans="2:23" ht="15" customHeight="1">
      <c r="B609" s="1">
        <f t="shared" si="140"/>
        <v>297.606490872211</v>
      </c>
      <c r="C609" s="40">
        <f t="shared" si="135"/>
        <v>8.5000000000000006E-3</v>
      </c>
      <c r="D609" s="22">
        <f t="shared" si="141"/>
        <v>8</v>
      </c>
      <c r="E609" s="3">
        <v>40397</v>
      </c>
      <c r="F609" s="4">
        <v>3947</v>
      </c>
      <c r="G609" s="4">
        <v>1617</v>
      </c>
      <c r="H609" s="4" t="s">
        <v>175</v>
      </c>
      <c r="I609" s="4" t="s">
        <v>18</v>
      </c>
      <c r="J609" s="4">
        <v>150</v>
      </c>
      <c r="K609" s="4">
        <v>140</v>
      </c>
      <c r="L609" s="4" t="str">
        <f t="shared" si="142"/>
        <v>e 125-250</v>
      </c>
      <c r="M609" s="5">
        <v>2.5296551724137935</v>
      </c>
      <c r="N609" s="5">
        <f t="shared" si="143"/>
        <v>2.5296551724137939</v>
      </c>
      <c r="O609" s="5">
        <f t="shared" si="136"/>
        <v>2.5296551724137935</v>
      </c>
      <c r="P609" s="6">
        <v>2.1257606490872214</v>
      </c>
      <c r="Q609" s="4"/>
      <c r="R609" s="4"/>
      <c r="S609" s="12"/>
      <c r="T609" s="7">
        <v>3200</v>
      </c>
      <c r="U609" s="7">
        <f t="shared" si="137"/>
        <v>8094.8965517241395</v>
      </c>
      <c r="V609" s="36">
        <f t="shared" si="144"/>
        <v>8.0948965517241387</v>
      </c>
      <c r="W609" s="4"/>
    </row>
    <row r="610" spans="2:23" ht="15" customHeight="1">
      <c r="B610" s="1">
        <f t="shared" si="140"/>
        <v>142.56302521008402</v>
      </c>
      <c r="C610" s="40">
        <f t="shared" si="135"/>
        <v>8.4999999999999989E-3</v>
      </c>
      <c r="D610" s="22">
        <f t="shared" si="141"/>
        <v>8</v>
      </c>
      <c r="E610" s="3">
        <v>40397</v>
      </c>
      <c r="F610" s="4">
        <v>3942</v>
      </c>
      <c r="G610" s="4">
        <v>1617</v>
      </c>
      <c r="H610" s="4" t="s">
        <v>175</v>
      </c>
      <c r="I610" s="4" t="s">
        <v>18</v>
      </c>
      <c r="J610" s="4">
        <v>150</v>
      </c>
      <c r="K610" s="4">
        <v>130</v>
      </c>
      <c r="L610" s="4" t="str">
        <f t="shared" si="142"/>
        <v>e 125-250</v>
      </c>
      <c r="M610" s="5">
        <v>1.2117857142857142</v>
      </c>
      <c r="N610" s="5">
        <f t="shared" si="143"/>
        <v>1.2117857142857138</v>
      </c>
      <c r="O610" s="5">
        <f t="shared" si="136"/>
        <v>1.2117857142857142</v>
      </c>
      <c r="P610" s="6">
        <v>1.0966386554621848</v>
      </c>
      <c r="Q610" s="4"/>
      <c r="R610" s="4"/>
      <c r="S610" s="12"/>
      <c r="T610" s="7">
        <v>3200</v>
      </c>
      <c r="U610" s="7">
        <f t="shared" si="137"/>
        <v>3877.7142857142858</v>
      </c>
      <c r="V610" s="36">
        <f t="shared" si="144"/>
        <v>3.8777142857142857</v>
      </c>
      <c r="W610" s="4"/>
    </row>
    <row r="611" spans="2:23" ht="15" customHeight="1">
      <c r="B611" s="1">
        <f t="shared" si="140"/>
        <v>307.05882352941177</v>
      </c>
      <c r="C611" s="40">
        <f t="shared" si="135"/>
        <v>8.4999999999999989E-3</v>
      </c>
      <c r="D611" s="22">
        <f t="shared" si="141"/>
        <v>8</v>
      </c>
      <c r="E611" s="3">
        <v>40397</v>
      </c>
      <c r="F611" s="4">
        <v>3942</v>
      </c>
      <c r="G611" s="4">
        <v>1617</v>
      </c>
      <c r="H611" s="4" t="s">
        <v>175</v>
      </c>
      <c r="I611" s="4" t="s">
        <v>18</v>
      </c>
      <c r="J611" s="4">
        <v>150</v>
      </c>
      <c r="K611" s="4">
        <v>140</v>
      </c>
      <c r="L611" s="4" t="str">
        <f t="shared" si="142"/>
        <v>e 125-250</v>
      </c>
      <c r="M611" s="5">
        <v>2.61</v>
      </c>
      <c r="N611" s="5">
        <f t="shared" si="143"/>
        <v>2.6100000000000003</v>
      </c>
      <c r="O611" s="5">
        <f t="shared" si="136"/>
        <v>2.61</v>
      </c>
      <c r="P611" s="6">
        <v>2.1932773109243699</v>
      </c>
      <c r="Q611" s="4"/>
      <c r="R611" s="4"/>
      <c r="S611" s="12"/>
      <c r="T611" s="7">
        <v>3200</v>
      </c>
      <c r="U611" s="7">
        <f t="shared" si="137"/>
        <v>8352</v>
      </c>
      <c r="V611" s="36">
        <f t="shared" si="144"/>
        <v>8.3520000000000003</v>
      </c>
      <c r="W611" s="4"/>
    </row>
    <row r="612" spans="2:23" ht="15" customHeight="1">
      <c r="B612" s="1">
        <f t="shared" si="140"/>
        <v>164.49579831932775</v>
      </c>
      <c r="C612" s="40">
        <f t="shared" si="135"/>
        <v>8.4999999999999989E-3</v>
      </c>
      <c r="D612" s="22">
        <f t="shared" si="141"/>
        <v>8</v>
      </c>
      <c r="E612" s="3">
        <v>40397</v>
      </c>
      <c r="F612" s="4">
        <v>3942</v>
      </c>
      <c r="G612" s="4">
        <v>1617</v>
      </c>
      <c r="H612" s="4" t="s">
        <v>175</v>
      </c>
      <c r="I612" s="4" t="s">
        <v>18</v>
      </c>
      <c r="J612" s="4">
        <v>150</v>
      </c>
      <c r="K612" s="4">
        <v>150</v>
      </c>
      <c r="L612" s="4" t="str">
        <f t="shared" si="142"/>
        <v>e 125-250</v>
      </c>
      <c r="M612" s="5">
        <v>1.3982142857142856</v>
      </c>
      <c r="N612" s="5">
        <f t="shared" si="143"/>
        <v>1.3982142857142859</v>
      </c>
      <c r="O612" s="5">
        <f t="shared" si="136"/>
        <v>1.3982142857142856</v>
      </c>
      <c r="P612" s="6">
        <v>1.096638655462185</v>
      </c>
      <c r="Q612" s="4"/>
      <c r="R612" s="4"/>
      <c r="S612" s="12"/>
      <c r="T612" s="7">
        <v>3200</v>
      </c>
      <c r="U612" s="7">
        <f t="shared" si="137"/>
        <v>4474.2857142857138</v>
      </c>
      <c r="V612" s="36">
        <f t="shared" si="144"/>
        <v>4.4742857142857142</v>
      </c>
      <c r="W612" s="4"/>
    </row>
    <row r="613" spans="2:23" ht="15" customHeight="1">
      <c r="B613" s="1">
        <f t="shared" si="140"/>
        <v>335.73770491803282</v>
      </c>
      <c r="C613" s="40">
        <f t="shared" si="135"/>
        <v>8.4999999999999989E-3</v>
      </c>
      <c r="D613" s="22">
        <f t="shared" si="141"/>
        <v>8</v>
      </c>
      <c r="E613" s="3">
        <v>40397</v>
      </c>
      <c r="F613" s="4">
        <v>3942</v>
      </c>
      <c r="G613" s="4">
        <v>1617</v>
      </c>
      <c r="H613" s="4" t="s">
        <v>175</v>
      </c>
      <c r="I613" s="4" t="s">
        <v>18</v>
      </c>
      <c r="J613" s="4">
        <v>150</v>
      </c>
      <c r="K613" s="4">
        <v>160</v>
      </c>
      <c r="L613" s="4" t="str">
        <f t="shared" si="142"/>
        <v>e 125-250</v>
      </c>
      <c r="M613" s="5">
        <v>2.8537704918032789</v>
      </c>
      <c r="N613" s="5">
        <f t="shared" si="143"/>
        <v>2.8537704918032785</v>
      </c>
      <c r="O613" s="5">
        <f t="shared" si="136"/>
        <v>2.8537704918032789</v>
      </c>
      <c r="P613" s="6">
        <v>2.098360655737705</v>
      </c>
      <c r="Q613" s="4"/>
      <c r="R613" s="4"/>
      <c r="S613" s="12"/>
      <c r="T613" s="7">
        <v>3200</v>
      </c>
      <c r="U613" s="7">
        <f t="shared" si="137"/>
        <v>9132.0655737704928</v>
      </c>
      <c r="V613" s="36">
        <f t="shared" si="144"/>
        <v>9.1320655737704932</v>
      </c>
      <c r="W613" s="4"/>
    </row>
    <row r="614" spans="2:23" ht="15" customHeight="1">
      <c r="B614" s="1">
        <f t="shared" si="140"/>
        <v>304.26229508196724</v>
      </c>
      <c r="C614" s="40">
        <f t="shared" si="135"/>
        <v>8.4999999999999989E-3</v>
      </c>
      <c r="D614" s="22">
        <f t="shared" si="141"/>
        <v>8</v>
      </c>
      <c r="E614" s="3">
        <v>40397</v>
      </c>
      <c r="F614" s="4">
        <v>3942</v>
      </c>
      <c r="G614" s="4">
        <v>1617</v>
      </c>
      <c r="H614" s="4" t="s">
        <v>175</v>
      </c>
      <c r="I614" s="4" t="s">
        <v>18</v>
      </c>
      <c r="J614" s="4">
        <v>150</v>
      </c>
      <c r="K614" s="4">
        <v>145</v>
      </c>
      <c r="L614" s="4" t="str">
        <f t="shared" si="142"/>
        <v>e 125-250</v>
      </c>
      <c r="M614" s="5">
        <v>2.5862295081967215</v>
      </c>
      <c r="N614" s="5">
        <f t="shared" si="143"/>
        <v>2.5862295081967215</v>
      </c>
      <c r="O614" s="5">
        <f t="shared" si="136"/>
        <v>2.5862295081967215</v>
      </c>
      <c r="P614" s="6">
        <v>2.098360655737705</v>
      </c>
      <c r="Q614" s="4"/>
      <c r="R614" s="4"/>
      <c r="S614" s="12"/>
      <c r="T614" s="7">
        <v>3200</v>
      </c>
      <c r="U614" s="7">
        <f t="shared" si="137"/>
        <v>8275.934426229509</v>
      </c>
      <c r="V614" s="36">
        <f t="shared" si="144"/>
        <v>8.2759344262295098</v>
      </c>
      <c r="W614" s="4"/>
    </row>
    <row r="615" spans="2:23" ht="15" customHeight="1">
      <c r="B615" s="1">
        <f t="shared" si="140"/>
        <v>813.84615384615381</v>
      </c>
      <c r="C615" s="40">
        <f t="shared" si="135"/>
        <v>6.5000000000000006E-3</v>
      </c>
      <c r="D615" s="22">
        <f t="shared" si="141"/>
        <v>8</v>
      </c>
      <c r="E615" s="3">
        <v>40397</v>
      </c>
      <c r="F615" s="4">
        <v>12838</v>
      </c>
      <c r="G615" s="4">
        <v>1620</v>
      </c>
      <c r="H615" s="4" t="s">
        <v>178</v>
      </c>
      <c r="I615" s="4" t="s">
        <v>21</v>
      </c>
      <c r="J615" s="4">
        <v>112</v>
      </c>
      <c r="K615" s="4">
        <v>85</v>
      </c>
      <c r="L615" s="4" t="str">
        <f t="shared" ref="L615:L629" si="145">IF(K615&lt;50,"a 35-45",IF(AND(K615&gt;=50,K615&lt;=65),"b 50-65",IF(AND(K615&gt;=70,K615&lt;=100),"c 70-100",IF(AND(K615&gt;=105,K615&lt;=120),"d 105-120",IF(K1358-250,"e 125-250","fبدون ")))))</f>
        <v>c 70-100</v>
      </c>
      <c r="M615" s="5">
        <v>5.29</v>
      </c>
      <c r="N615" s="5">
        <f t="shared" si="143"/>
        <v>5.2900000000000009</v>
      </c>
      <c r="O615" s="5">
        <f t="shared" si="136"/>
        <v>5.29</v>
      </c>
      <c r="P615" s="6">
        <v>9.5746606334841626</v>
      </c>
      <c r="Q615" s="4"/>
      <c r="R615" s="4"/>
      <c r="S615" s="12"/>
      <c r="T615" s="7">
        <v>1850</v>
      </c>
      <c r="U615" s="7">
        <f t="shared" si="137"/>
        <v>9786.5</v>
      </c>
      <c r="V615" s="36">
        <f t="shared" si="144"/>
        <v>9.7865000000000002</v>
      </c>
      <c r="W615" s="4"/>
    </row>
    <row r="616" spans="2:23" ht="15" customHeight="1">
      <c r="B616" s="1">
        <f t="shared" si="140"/>
        <v>150.76923076923077</v>
      </c>
      <c r="C616" s="40">
        <f t="shared" si="135"/>
        <v>6.4999999999999997E-3</v>
      </c>
      <c r="D616" s="22">
        <f t="shared" si="141"/>
        <v>8</v>
      </c>
      <c r="E616" s="3">
        <v>40397</v>
      </c>
      <c r="F616" s="4">
        <v>12839</v>
      </c>
      <c r="G616" s="4">
        <v>1619</v>
      </c>
      <c r="H616" s="4" t="s">
        <v>23</v>
      </c>
      <c r="I616" s="4" t="s">
        <v>21</v>
      </c>
      <c r="J616" s="4">
        <v>112</v>
      </c>
      <c r="K616" s="4">
        <v>55</v>
      </c>
      <c r="L616" s="4" t="str">
        <f t="shared" si="145"/>
        <v>b 50-65</v>
      </c>
      <c r="M616" s="5">
        <v>0.98</v>
      </c>
      <c r="N616" s="5">
        <f t="shared" si="143"/>
        <v>0.98</v>
      </c>
      <c r="O616" s="5">
        <f t="shared" si="136"/>
        <v>0.98</v>
      </c>
      <c r="P616" s="6">
        <v>2.7412587412587412</v>
      </c>
      <c r="Q616" s="4"/>
      <c r="R616" s="4" t="s">
        <v>42</v>
      </c>
      <c r="S616" s="12"/>
      <c r="T616" s="7">
        <v>1850</v>
      </c>
      <c r="U616" s="7">
        <f t="shared" si="137"/>
        <v>1813</v>
      </c>
      <c r="V616" s="36">
        <f t="shared" si="144"/>
        <v>1.8129999999999999</v>
      </c>
      <c r="W616" s="4"/>
    </row>
    <row r="617" spans="2:23" ht="15" customHeight="1">
      <c r="B617" s="1">
        <f t="shared" si="140"/>
        <v>293.84615384615381</v>
      </c>
      <c r="C617" s="40">
        <f t="shared" si="135"/>
        <v>6.5000000000000006E-3</v>
      </c>
      <c r="D617" s="22">
        <f t="shared" si="141"/>
        <v>8</v>
      </c>
      <c r="E617" s="3">
        <v>40397</v>
      </c>
      <c r="F617" s="4">
        <v>3945</v>
      </c>
      <c r="G617" s="4">
        <v>1621</v>
      </c>
      <c r="H617" s="4" t="s">
        <v>23</v>
      </c>
      <c r="I617" s="4" t="s">
        <v>21</v>
      </c>
      <c r="J617" s="4">
        <v>112</v>
      </c>
      <c r="K617" s="4">
        <v>105</v>
      </c>
      <c r="L617" s="4" t="str">
        <f t="shared" si="145"/>
        <v>d 105-120</v>
      </c>
      <c r="M617" s="5">
        <v>1.91</v>
      </c>
      <c r="N617" s="5">
        <f t="shared" si="143"/>
        <v>1.9100000000000001</v>
      </c>
      <c r="O617" s="5">
        <f t="shared" si="136"/>
        <v>1.91</v>
      </c>
      <c r="P617" s="6">
        <v>2.7985347985347984</v>
      </c>
      <c r="Q617" s="4"/>
      <c r="R617" s="4" t="s">
        <v>53</v>
      </c>
      <c r="S617" s="12"/>
      <c r="T617" s="7">
        <v>3300</v>
      </c>
      <c r="U617" s="7">
        <f t="shared" si="137"/>
        <v>6303</v>
      </c>
      <c r="V617" s="36">
        <f t="shared" si="144"/>
        <v>6.3029999999999999</v>
      </c>
      <c r="W617" s="4"/>
    </row>
    <row r="618" spans="2:23" ht="15" customHeight="1">
      <c r="B618" s="1">
        <f t="shared" si="140"/>
        <v>164.98758072528565</v>
      </c>
      <c r="C618" s="40">
        <f t="shared" si="135"/>
        <v>8.2499999999999987E-3</v>
      </c>
      <c r="D618" s="22">
        <f t="shared" si="141"/>
        <v>8</v>
      </c>
      <c r="E618" s="3">
        <v>40397</v>
      </c>
      <c r="F618" s="4">
        <v>3948</v>
      </c>
      <c r="G618" s="4">
        <v>1614</v>
      </c>
      <c r="H618" s="4" t="s">
        <v>29</v>
      </c>
      <c r="I618" s="4" t="s">
        <v>25</v>
      </c>
      <c r="J618" s="4">
        <v>150</v>
      </c>
      <c r="K618" s="4">
        <v>190</v>
      </c>
      <c r="L618" s="4" t="str">
        <f t="shared" si="145"/>
        <v>e 125-250</v>
      </c>
      <c r="M618" s="5">
        <v>1.3611475409836067</v>
      </c>
      <c r="N618" s="5">
        <f t="shared" si="143"/>
        <v>1.3611475409836065</v>
      </c>
      <c r="O618" s="5">
        <f t="shared" si="136"/>
        <v>1.3611475409836067</v>
      </c>
      <c r="P618" s="6">
        <v>0.86835568802781926</v>
      </c>
      <c r="Q618" s="4" t="s">
        <v>30</v>
      </c>
      <c r="R618" s="4" t="s">
        <v>15</v>
      </c>
      <c r="S618" s="12"/>
      <c r="T618" s="7">
        <v>2125</v>
      </c>
      <c r="U618" s="7">
        <f t="shared" si="137"/>
        <v>2892.438524590164</v>
      </c>
      <c r="V618" s="36">
        <f t="shared" si="144"/>
        <v>2.892438524590164</v>
      </c>
      <c r="W618" s="4"/>
    </row>
    <row r="619" spans="2:23" ht="15" customHeight="1">
      <c r="B619" s="1">
        <f t="shared" si="140"/>
        <v>364.70938897168406</v>
      </c>
      <c r="C619" s="40">
        <f t="shared" si="135"/>
        <v>8.2499999999999987E-3</v>
      </c>
      <c r="D619" s="22">
        <f t="shared" si="141"/>
        <v>8</v>
      </c>
      <c r="E619" s="3">
        <v>40397</v>
      </c>
      <c r="F619" s="4">
        <v>3948</v>
      </c>
      <c r="G619" s="4">
        <v>1614</v>
      </c>
      <c r="H619" s="4" t="s">
        <v>29</v>
      </c>
      <c r="I619" s="4" t="s">
        <v>25</v>
      </c>
      <c r="J619" s="4">
        <v>150</v>
      </c>
      <c r="K619" s="4">
        <v>210</v>
      </c>
      <c r="L619" s="4" t="str">
        <f t="shared" si="145"/>
        <v>e 125-250</v>
      </c>
      <c r="M619" s="5">
        <v>3.0088524590163934</v>
      </c>
      <c r="N619" s="5">
        <f t="shared" si="143"/>
        <v>3.008852459016393</v>
      </c>
      <c r="O619" s="5">
        <f t="shared" si="136"/>
        <v>3.0088524590163934</v>
      </c>
      <c r="P619" s="6">
        <v>1.7367113760556383</v>
      </c>
      <c r="Q619" s="4" t="s">
        <v>30</v>
      </c>
      <c r="R619" s="4" t="s">
        <v>15</v>
      </c>
      <c r="S619" s="12"/>
      <c r="T619" s="7">
        <v>2125</v>
      </c>
      <c r="U619" s="7">
        <f t="shared" si="137"/>
        <v>6393.811475409836</v>
      </c>
      <c r="V619" s="36">
        <f t="shared" si="144"/>
        <v>6.3938114754098363</v>
      </c>
      <c r="W619" s="4"/>
    </row>
    <row r="620" spans="2:23" ht="15" customHeight="1">
      <c r="B620" s="1">
        <f t="shared" si="140"/>
        <v>148.62436313107924</v>
      </c>
      <c r="C620" s="40">
        <f t="shared" si="135"/>
        <v>8.4999999999999989E-3</v>
      </c>
      <c r="D620" s="22">
        <f t="shared" si="141"/>
        <v>8</v>
      </c>
      <c r="E620" s="3">
        <v>40397</v>
      </c>
      <c r="F620" s="4">
        <v>3949</v>
      </c>
      <c r="G620" s="4">
        <v>1627</v>
      </c>
      <c r="H620" s="4" t="s">
        <v>23</v>
      </c>
      <c r="I620" s="4" t="s">
        <v>18</v>
      </c>
      <c r="J620" s="4">
        <v>150</v>
      </c>
      <c r="K620" s="4">
        <v>70</v>
      </c>
      <c r="L620" s="4" t="str">
        <f t="shared" si="145"/>
        <v>c 70-100</v>
      </c>
      <c r="M620" s="5">
        <v>1.2633070866141733</v>
      </c>
      <c r="N620" s="5">
        <f t="shared" si="143"/>
        <v>1.2633070866141733</v>
      </c>
      <c r="O620" s="5">
        <f t="shared" si="136"/>
        <v>1.2633070866141733</v>
      </c>
      <c r="P620" s="6">
        <v>2.1232051875868461</v>
      </c>
      <c r="Q620" s="4"/>
      <c r="R620" s="4" t="s">
        <v>42</v>
      </c>
      <c r="S620" s="12"/>
      <c r="T620" s="7">
        <v>3000</v>
      </c>
      <c r="U620" s="7">
        <f t="shared" si="137"/>
        <v>3789.9212598425202</v>
      </c>
      <c r="V620" s="36">
        <f t="shared" si="144"/>
        <v>3.78992125984252</v>
      </c>
      <c r="W620" s="4"/>
    </row>
    <row r="621" spans="2:23" ht="15" customHeight="1">
      <c r="B621" s="1">
        <f t="shared" si="140"/>
        <v>254.78462251042149</v>
      </c>
      <c r="C621" s="40">
        <f t="shared" si="135"/>
        <v>8.4999999999999989E-3</v>
      </c>
      <c r="D621" s="22">
        <f t="shared" si="141"/>
        <v>8</v>
      </c>
      <c r="E621" s="3">
        <v>40397</v>
      </c>
      <c r="F621" s="4">
        <v>3949</v>
      </c>
      <c r="G621" s="4">
        <v>1627</v>
      </c>
      <c r="H621" s="4" t="s">
        <v>23</v>
      </c>
      <c r="I621" s="4" t="s">
        <v>18</v>
      </c>
      <c r="J621" s="4">
        <v>150</v>
      </c>
      <c r="K621" s="4">
        <v>80</v>
      </c>
      <c r="L621" s="4" t="str">
        <f t="shared" si="145"/>
        <v>c 70-100</v>
      </c>
      <c r="M621" s="5">
        <v>2.1656692913385829</v>
      </c>
      <c r="N621" s="5">
        <f t="shared" si="143"/>
        <v>2.1656692913385824</v>
      </c>
      <c r="O621" s="5">
        <f t="shared" si="136"/>
        <v>2.1656692913385829</v>
      </c>
      <c r="P621" s="6">
        <v>3.1848077813802687</v>
      </c>
      <c r="Q621" s="4"/>
      <c r="R621" s="4" t="s">
        <v>42</v>
      </c>
      <c r="S621" s="12"/>
      <c r="T621" s="7">
        <v>3000</v>
      </c>
      <c r="U621" s="7">
        <f t="shared" si="137"/>
        <v>6497.0078740157487</v>
      </c>
      <c r="V621" s="36">
        <f t="shared" si="144"/>
        <v>6.4970078740157486</v>
      </c>
      <c r="W621" s="4"/>
    </row>
    <row r="622" spans="2:23" ht="15" customHeight="1">
      <c r="B622" s="1">
        <f t="shared" si="140"/>
        <v>270.70866141732284</v>
      </c>
      <c r="C622" s="40">
        <f t="shared" si="135"/>
        <v>8.4999999999999989E-3</v>
      </c>
      <c r="D622" s="22">
        <f t="shared" si="141"/>
        <v>8</v>
      </c>
      <c r="E622" s="3">
        <v>40397</v>
      </c>
      <c r="F622" s="4">
        <v>3949</v>
      </c>
      <c r="G622" s="4">
        <v>1627</v>
      </c>
      <c r="H622" s="4" t="s">
        <v>23</v>
      </c>
      <c r="I622" s="4" t="s">
        <v>18</v>
      </c>
      <c r="J622" s="4">
        <v>150</v>
      </c>
      <c r="K622" s="4">
        <v>85</v>
      </c>
      <c r="L622" s="4" t="str">
        <f t="shared" si="145"/>
        <v>c 70-100</v>
      </c>
      <c r="M622" s="5">
        <v>2.3010236220472442</v>
      </c>
      <c r="N622" s="5">
        <f t="shared" si="143"/>
        <v>2.3010236220472438</v>
      </c>
      <c r="O622" s="5">
        <f t="shared" si="136"/>
        <v>2.3010236220472442</v>
      </c>
      <c r="P622" s="6">
        <v>3.1848077813802687</v>
      </c>
      <c r="Q622" s="4"/>
      <c r="R622" s="4" t="s">
        <v>42</v>
      </c>
      <c r="S622" s="12"/>
      <c r="T622" s="7">
        <v>3000</v>
      </c>
      <c r="U622" s="7">
        <f t="shared" si="137"/>
        <v>6903.0708661417329</v>
      </c>
      <c r="V622" s="36">
        <f t="shared" si="144"/>
        <v>6.903070866141733</v>
      </c>
      <c r="W622" s="4"/>
    </row>
    <row r="623" spans="2:23" ht="15" customHeight="1">
      <c r="B623" s="1">
        <f t="shared" si="140"/>
        <v>324.97058823529414</v>
      </c>
      <c r="C623" s="40">
        <f t="shared" si="135"/>
        <v>8.5000000000000006E-3</v>
      </c>
      <c r="D623" s="22">
        <f t="shared" si="141"/>
        <v>8</v>
      </c>
      <c r="E623" s="3">
        <v>40397</v>
      </c>
      <c r="F623" s="4">
        <v>3946</v>
      </c>
      <c r="G623" s="4">
        <v>1628</v>
      </c>
      <c r="H623" s="4" t="s">
        <v>23</v>
      </c>
      <c r="I623" s="4" t="s">
        <v>18</v>
      </c>
      <c r="J623" s="4">
        <v>150</v>
      </c>
      <c r="K623" s="4">
        <v>145</v>
      </c>
      <c r="L623" s="4" t="str">
        <f t="shared" si="145"/>
        <v>e 125-250</v>
      </c>
      <c r="M623" s="5">
        <v>2.7622499999999999</v>
      </c>
      <c r="N623" s="5">
        <f t="shared" si="143"/>
        <v>2.7622500000000003</v>
      </c>
      <c r="O623" s="5">
        <f t="shared" si="136"/>
        <v>2.7622499999999999</v>
      </c>
      <c r="P623" s="6">
        <v>2.2411764705882353</v>
      </c>
      <c r="Q623" s="4"/>
      <c r="R623" s="4" t="s">
        <v>47</v>
      </c>
      <c r="S623" s="12"/>
      <c r="T623" s="7">
        <v>3300</v>
      </c>
      <c r="U623" s="7">
        <f t="shared" si="137"/>
        <v>9115.4249999999993</v>
      </c>
      <c r="V623" s="36">
        <f t="shared" si="144"/>
        <v>9.1154250000000001</v>
      </c>
      <c r="W623" s="4"/>
    </row>
    <row r="624" spans="2:23" ht="15" customHeight="1">
      <c r="B624" s="1">
        <f t="shared" si="140"/>
        <v>571.49999999999989</v>
      </c>
      <c r="C624" s="40">
        <f t="shared" si="135"/>
        <v>8.5000000000000006E-3</v>
      </c>
      <c r="D624" s="22">
        <f t="shared" si="141"/>
        <v>8</v>
      </c>
      <c r="E624" s="3">
        <v>40397</v>
      </c>
      <c r="F624" s="4">
        <v>3946</v>
      </c>
      <c r="G624" s="4">
        <v>1628</v>
      </c>
      <c r="H624" s="4" t="s">
        <v>23</v>
      </c>
      <c r="I624" s="4" t="s">
        <v>18</v>
      </c>
      <c r="J624" s="4">
        <v>150</v>
      </c>
      <c r="K624" s="4">
        <v>170</v>
      </c>
      <c r="L624" s="4" t="str">
        <f t="shared" si="145"/>
        <v>e 125-250</v>
      </c>
      <c r="M624" s="5">
        <v>4.8577499999999993</v>
      </c>
      <c r="N624" s="5">
        <f t="shared" si="143"/>
        <v>4.8577499999999993</v>
      </c>
      <c r="O624" s="5">
        <f t="shared" si="136"/>
        <v>4.8577499999999993</v>
      </c>
      <c r="P624" s="6">
        <v>3.3617647058823525</v>
      </c>
      <c r="Q624" s="4"/>
      <c r="R624" s="4" t="s">
        <v>47</v>
      </c>
      <c r="S624" s="12"/>
      <c r="T624" s="7">
        <v>3300</v>
      </c>
      <c r="U624" s="7">
        <f t="shared" si="137"/>
        <v>16030.574999999997</v>
      </c>
      <c r="V624" s="36">
        <f t="shared" si="144"/>
        <v>16.030574999999995</v>
      </c>
      <c r="W624" s="4"/>
    </row>
    <row r="625" spans="2:23" ht="15" customHeight="1">
      <c r="B625" s="1">
        <f t="shared" si="140"/>
        <v>776.47058823529403</v>
      </c>
      <c r="C625" s="40">
        <f t="shared" si="135"/>
        <v>8.5000000000000006E-3</v>
      </c>
      <c r="D625" s="22">
        <f t="shared" si="141"/>
        <v>8</v>
      </c>
      <c r="E625" s="3">
        <v>40397</v>
      </c>
      <c r="F625" s="4">
        <v>3952</v>
      </c>
      <c r="G625" s="4">
        <v>1628</v>
      </c>
      <c r="H625" s="4" t="s">
        <v>23</v>
      </c>
      <c r="I625" s="4" t="s">
        <v>18</v>
      </c>
      <c r="J625" s="4">
        <v>150</v>
      </c>
      <c r="K625" s="4">
        <v>175</v>
      </c>
      <c r="L625" s="4" t="str">
        <f t="shared" si="145"/>
        <v>e 125-250</v>
      </c>
      <c r="M625" s="5">
        <v>6.6</v>
      </c>
      <c r="N625" s="5">
        <f t="shared" si="143"/>
        <v>6.6</v>
      </c>
      <c r="O625" s="5">
        <f t="shared" si="136"/>
        <v>6.6</v>
      </c>
      <c r="P625" s="6">
        <v>4.4369747899159657</v>
      </c>
      <c r="Q625" s="4"/>
      <c r="R625" s="4" t="s">
        <v>47</v>
      </c>
      <c r="S625" s="12"/>
      <c r="T625" s="7">
        <v>3300</v>
      </c>
      <c r="U625" s="7">
        <f t="shared" si="137"/>
        <v>21780</v>
      </c>
      <c r="V625" s="36">
        <f t="shared" si="144"/>
        <v>21.78</v>
      </c>
      <c r="W625" s="4"/>
    </row>
    <row r="626" spans="2:23" ht="15" customHeight="1">
      <c r="B626" s="1">
        <f t="shared" si="140"/>
        <v>473.75</v>
      </c>
      <c r="C626" s="40">
        <f t="shared" si="135"/>
        <v>8.0000000000000002E-3</v>
      </c>
      <c r="D626" s="22">
        <f t="shared" si="141"/>
        <v>8</v>
      </c>
      <c r="E626" s="3">
        <v>40398</v>
      </c>
      <c r="F626" s="4">
        <v>3954</v>
      </c>
      <c r="G626" s="4">
        <v>1640</v>
      </c>
      <c r="H626" s="4" t="s">
        <v>23</v>
      </c>
      <c r="I626" s="4" t="s">
        <v>17</v>
      </c>
      <c r="J626" s="4">
        <v>150</v>
      </c>
      <c r="K626" s="4">
        <v>80</v>
      </c>
      <c r="L626" s="4" t="str">
        <f t="shared" si="145"/>
        <v>c 70-100</v>
      </c>
      <c r="M626" s="5">
        <v>3.79</v>
      </c>
      <c r="N626" s="5">
        <f t="shared" si="143"/>
        <v>3.79</v>
      </c>
      <c r="O626" s="5">
        <f t="shared" si="136"/>
        <v>3.79</v>
      </c>
      <c r="P626" s="6">
        <v>5.921875</v>
      </c>
      <c r="Q626" s="4"/>
      <c r="R626" s="4" t="s">
        <v>67</v>
      </c>
      <c r="S626" s="12"/>
      <c r="T626" s="7">
        <v>2100</v>
      </c>
      <c r="U626" s="7">
        <f t="shared" si="137"/>
        <v>7959</v>
      </c>
      <c r="V626" s="36">
        <f t="shared" si="144"/>
        <v>7.9589999999999996</v>
      </c>
      <c r="W626" s="4"/>
    </row>
    <row r="627" spans="2:23" ht="15" customHeight="1">
      <c r="B627" s="1">
        <f t="shared" si="140"/>
        <v>0</v>
      </c>
      <c r="C627" s="40" t="e">
        <f t="shared" si="135"/>
        <v>#DIV/0!</v>
      </c>
      <c r="D627" s="22">
        <f t="shared" si="141"/>
        <v>8</v>
      </c>
      <c r="E627" s="3">
        <v>40398</v>
      </c>
      <c r="F627" s="4">
        <v>3955</v>
      </c>
      <c r="G627" s="4">
        <v>1645</v>
      </c>
      <c r="H627" s="4" t="s">
        <v>29</v>
      </c>
      <c r="I627" s="4" t="s">
        <v>21</v>
      </c>
      <c r="J627" s="4"/>
      <c r="K627" s="4"/>
      <c r="L627" s="4" t="str">
        <f t="shared" si="145"/>
        <v>a 35-45</v>
      </c>
      <c r="M627" s="5">
        <v>0.24</v>
      </c>
      <c r="N627" s="5">
        <f t="shared" si="143"/>
        <v>0.24</v>
      </c>
      <c r="O627" s="5">
        <f t="shared" si="136"/>
        <v>0.24</v>
      </c>
      <c r="P627" s="6">
        <v>0</v>
      </c>
      <c r="Q627" s="4" t="s">
        <v>30</v>
      </c>
      <c r="R627" s="4" t="s">
        <v>78</v>
      </c>
      <c r="S627" s="12"/>
      <c r="T627" s="7">
        <v>1000</v>
      </c>
      <c r="U627" s="7">
        <f t="shared" si="137"/>
        <v>240</v>
      </c>
      <c r="V627" s="36">
        <f t="shared" si="144"/>
        <v>0.24</v>
      </c>
      <c r="W627" s="4"/>
    </row>
    <row r="628" spans="2:23" ht="15" customHeight="1">
      <c r="B628" s="1">
        <f t="shared" si="140"/>
        <v>43.07692307692308</v>
      </c>
      <c r="C628" s="40">
        <f t="shared" si="135"/>
        <v>6.4999999999999997E-3</v>
      </c>
      <c r="D628" s="22">
        <f t="shared" si="141"/>
        <v>8</v>
      </c>
      <c r="E628" s="3">
        <v>40398</v>
      </c>
      <c r="F628" s="4">
        <v>12847</v>
      </c>
      <c r="G628" s="4">
        <v>1643</v>
      </c>
      <c r="H628" s="4" t="s">
        <v>29</v>
      </c>
      <c r="I628" s="4" t="s">
        <v>21</v>
      </c>
      <c r="J628" s="4">
        <v>125</v>
      </c>
      <c r="K628" s="4">
        <v>65</v>
      </c>
      <c r="L628" s="4" t="str">
        <f t="shared" si="145"/>
        <v>b 50-65</v>
      </c>
      <c r="M628" s="5">
        <v>0.28000000000000003</v>
      </c>
      <c r="N628" s="5">
        <f t="shared" si="143"/>
        <v>0.28000000000000003</v>
      </c>
      <c r="O628" s="5">
        <f t="shared" si="136"/>
        <v>0.28000000000000003</v>
      </c>
      <c r="P628" s="6">
        <v>0.66272189349112431</v>
      </c>
      <c r="Q628" s="4" t="s">
        <v>30</v>
      </c>
      <c r="R628" s="4" t="s">
        <v>78</v>
      </c>
      <c r="S628" s="12"/>
      <c r="T628" s="7">
        <v>1636.3635999999999</v>
      </c>
      <c r="U628" s="7">
        <f t="shared" si="137"/>
        <v>458.18180799999999</v>
      </c>
      <c r="V628" s="36">
        <f t="shared" si="144"/>
        <v>0.45818180799999997</v>
      </c>
      <c r="W628" s="4"/>
    </row>
    <row r="629" spans="2:23" ht="15" customHeight="1">
      <c r="B629" s="1">
        <f t="shared" si="140"/>
        <v>60</v>
      </c>
      <c r="C629" s="40">
        <f t="shared" si="135"/>
        <v>6.5000000000000006E-3</v>
      </c>
      <c r="D629" s="22">
        <f t="shared" si="141"/>
        <v>8</v>
      </c>
      <c r="E629" s="3">
        <v>40398</v>
      </c>
      <c r="F629" s="4">
        <v>12852</v>
      </c>
      <c r="G629" s="4">
        <v>1642</v>
      </c>
      <c r="H629" s="4" t="s">
        <v>29</v>
      </c>
      <c r="I629" s="4" t="s">
        <v>21</v>
      </c>
      <c r="J629" s="4">
        <v>112</v>
      </c>
      <c r="K629" s="4">
        <v>70</v>
      </c>
      <c r="L629" s="4" t="str">
        <f t="shared" si="145"/>
        <v>c 70-100</v>
      </c>
      <c r="M629" s="5">
        <v>0.39</v>
      </c>
      <c r="N629" s="5">
        <f t="shared" si="143"/>
        <v>0.39</v>
      </c>
      <c r="O629" s="5">
        <f t="shared" si="136"/>
        <v>0.39</v>
      </c>
      <c r="P629" s="6">
        <v>0.8571428571428571</v>
      </c>
      <c r="Q629" s="4" t="s">
        <v>30</v>
      </c>
      <c r="R629" s="4" t="s">
        <v>35</v>
      </c>
      <c r="S629" s="12"/>
      <c r="T629" s="7">
        <v>1700</v>
      </c>
      <c r="U629" s="7">
        <f t="shared" si="137"/>
        <v>663</v>
      </c>
      <c r="V629" s="36">
        <f t="shared" si="144"/>
        <v>0.66300000000000003</v>
      </c>
      <c r="W629" s="4"/>
    </row>
    <row r="630" spans="2:23" ht="15" customHeight="1">
      <c r="B630" s="1">
        <f t="shared" si="140"/>
        <v>126.25971143174253</v>
      </c>
      <c r="C630" s="40">
        <f t="shared" si="135"/>
        <v>8.5000000000000006E-3</v>
      </c>
      <c r="D630" s="22">
        <f t="shared" si="141"/>
        <v>8</v>
      </c>
      <c r="E630" s="3">
        <v>40398</v>
      </c>
      <c r="F630" s="4">
        <v>3963</v>
      </c>
      <c r="G630" s="4">
        <v>1629</v>
      </c>
      <c r="H630" s="4" t="s">
        <v>175</v>
      </c>
      <c r="I630" s="4" t="s">
        <v>18</v>
      </c>
      <c r="J630" s="4">
        <v>150</v>
      </c>
      <c r="K630" s="4">
        <v>120</v>
      </c>
      <c r="L630" s="4" t="str">
        <f t="shared" ref="L630:L635" si="146">IF(K630&lt;50,"a 35-45",IF(AND(K630&gt;=50,K630&lt;=65),"b 50-65",IF(AND(K630&gt;=70,K630&lt;=100),"c 70-100",IF(AND(K630&gt;=105,K630&lt;=120),"d 105-120",IF(K1390-250,"e 125-250","fبدون ")))))</f>
        <v>d 105-120</v>
      </c>
      <c r="M630" s="5">
        <v>1.0732075471698115</v>
      </c>
      <c r="N630" s="5">
        <f t="shared" si="143"/>
        <v>1.0732075471698115</v>
      </c>
      <c r="O630" s="5">
        <f t="shared" si="136"/>
        <v>1.0732075471698115</v>
      </c>
      <c r="P630" s="6">
        <v>1.0521642619311877</v>
      </c>
      <c r="Q630" s="4"/>
      <c r="R630" s="4"/>
      <c r="S630" s="12"/>
      <c r="T630" s="7">
        <v>3200</v>
      </c>
      <c r="U630" s="7">
        <f t="shared" si="137"/>
        <v>3434.2641509433965</v>
      </c>
      <c r="V630" s="36">
        <f t="shared" si="144"/>
        <v>3.4342641509433967</v>
      </c>
      <c r="W630" s="4"/>
    </row>
    <row r="631" spans="2:23" ht="15" customHeight="1">
      <c r="B631" s="1">
        <f t="shared" si="140"/>
        <v>263.04106548279685</v>
      </c>
      <c r="C631" s="40">
        <f t="shared" si="135"/>
        <v>8.5000000000000006E-3</v>
      </c>
      <c r="D631" s="22">
        <f t="shared" si="141"/>
        <v>8</v>
      </c>
      <c r="E631" s="3">
        <v>40398</v>
      </c>
      <c r="F631" s="4">
        <v>3963</v>
      </c>
      <c r="G631" s="4">
        <v>1629</v>
      </c>
      <c r="H631" s="4" t="s">
        <v>175</v>
      </c>
      <c r="I631" s="4" t="s">
        <v>18</v>
      </c>
      <c r="J631" s="4">
        <v>150</v>
      </c>
      <c r="K631" s="4">
        <v>125</v>
      </c>
      <c r="L631" s="4" t="str">
        <f t="shared" si="146"/>
        <v>e 125-250</v>
      </c>
      <c r="M631" s="5">
        <v>2.2358490566037736</v>
      </c>
      <c r="N631" s="5">
        <f t="shared" si="143"/>
        <v>2.2358490566037736</v>
      </c>
      <c r="O631" s="5">
        <f t="shared" si="136"/>
        <v>2.2358490566037736</v>
      </c>
      <c r="P631" s="6">
        <v>2.104328523862375</v>
      </c>
      <c r="Q631" s="4"/>
      <c r="R631" s="4"/>
      <c r="S631" s="12"/>
      <c r="T631" s="7">
        <v>3200</v>
      </c>
      <c r="U631" s="7">
        <f t="shared" si="137"/>
        <v>7154.7169811320755</v>
      </c>
      <c r="V631" s="36">
        <f t="shared" si="144"/>
        <v>7.1547169811320757</v>
      </c>
      <c r="W631" s="4"/>
    </row>
    <row r="632" spans="2:23" ht="15" customHeight="1">
      <c r="B632" s="1">
        <f t="shared" si="140"/>
        <v>168.34628190898999</v>
      </c>
      <c r="C632" s="40">
        <f t="shared" si="135"/>
        <v>8.5000000000000006E-3</v>
      </c>
      <c r="D632" s="22">
        <f t="shared" si="141"/>
        <v>8</v>
      </c>
      <c r="E632" s="3">
        <v>40398</v>
      </c>
      <c r="F632" s="4">
        <v>3963</v>
      </c>
      <c r="G632" s="4">
        <v>1629</v>
      </c>
      <c r="H632" s="4" t="s">
        <v>175</v>
      </c>
      <c r="I632" s="4" t="s">
        <v>18</v>
      </c>
      <c r="J632" s="4">
        <v>150</v>
      </c>
      <c r="K632" s="4">
        <v>160</v>
      </c>
      <c r="L632" s="4" t="str">
        <f t="shared" si="146"/>
        <v>e 125-250</v>
      </c>
      <c r="M632" s="5">
        <v>1.4309433962264151</v>
      </c>
      <c r="N632" s="5">
        <f t="shared" ref="N632:N660" si="147">IF(AND(K632&lt;&gt;"",P632&lt;&gt;""),K632*C632*P632,M632)</f>
        <v>1.4309433962264151</v>
      </c>
      <c r="O632" s="5">
        <f t="shared" si="136"/>
        <v>1.4309433962264151</v>
      </c>
      <c r="P632" s="6">
        <v>1.0521642619311875</v>
      </c>
      <c r="Q632" s="4"/>
      <c r="R632" s="4"/>
      <c r="S632" s="12"/>
      <c r="T632" s="7">
        <v>3200</v>
      </c>
      <c r="U632" s="7">
        <f t="shared" si="137"/>
        <v>4579.0188679245284</v>
      </c>
      <c r="V632" s="36">
        <f t="shared" ref="V632:V660" si="148">U632/1000</f>
        <v>4.5790188679245283</v>
      </c>
      <c r="W632" s="4"/>
    </row>
    <row r="633" spans="2:23" ht="15" customHeight="1">
      <c r="B633" s="1">
        <f t="shared" ref="B633:B660" si="149">K633*P633</f>
        <v>150.18846373500858</v>
      </c>
      <c r="C633" s="40">
        <f t="shared" si="135"/>
        <v>8.4999999999999989E-3</v>
      </c>
      <c r="D633" s="22">
        <f t="shared" ref="D633:D660" si="150">MONTH(E633)</f>
        <v>8</v>
      </c>
      <c r="E633" s="3">
        <v>40398</v>
      </c>
      <c r="F633" s="4">
        <v>3956</v>
      </c>
      <c r="G633" s="4">
        <v>1629</v>
      </c>
      <c r="H633" s="4" t="s">
        <v>175</v>
      </c>
      <c r="I633" s="4" t="s">
        <v>18</v>
      </c>
      <c r="J633" s="4">
        <v>150</v>
      </c>
      <c r="K633" s="4">
        <v>135</v>
      </c>
      <c r="L633" s="4" t="str">
        <f t="shared" si="146"/>
        <v>e 125-250</v>
      </c>
      <c r="M633" s="5">
        <v>1.2766019417475729</v>
      </c>
      <c r="N633" s="5">
        <f t="shared" si="147"/>
        <v>1.2766019417475727</v>
      </c>
      <c r="O633" s="5">
        <f t="shared" si="136"/>
        <v>1.2766019417475729</v>
      </c>
      <c r="P633" s="6">
        <v>1.1125071387778414</v>
      </c>
      <c r="Q633" s="4"/>
      <c r="R633" s="4"/>
      <c r="S633" s="12"/>
      <c r="T633" s="7">
        <v>3200</v>
      </c>
      <c r="U633" s="7">
        <f t="shared" si="137"/>
        <v>4085.1262135922334</v>
      </c>
      <c r="V633" s="36">
        <f t="shared" si="148"/>
        <v>4.0851262135922335</v>
      </c>
      <c r="W633" s="4"/>
    </row>
    <row r="634" spans="2:23" ht="15" customHeight="1">
      <c r="B634" s="1">
        <f t="shared" si="149"/>
        <v>166.87607081667616</v>
      </c>
      <c r="C634" s="40">
        <f t="shared" si="135"/>
        <v>8.4999999999999989E-3</v>
      </c>
      <c r="D634" s="22">
        <f t="shared" si="150"/>
        <v>8</v>
      </c>
      <c r="E634" s="3">
        <v>40398</v>
      </c>
      <c r="F634" s="4">
        <v>3956</v>
      </c>
      <c r="G634" s="4">
        <v>1629</v>
      </c>
      <c r="H634" s="4" t="s">
        <v>175</v>
      </c>
      <c r="I634" s="4" t="s">
        <v>18</v>
      </c>
      <c r="J634" s="4">
        <v>150</v>
      </c>
      <c r="K634" s="4">
        <v>150</v>
      </c>
      <c r="L634" s="4" t="str">
        <f t="shared" si="146"/>
        <v>e 125-250</v>
      </c>
      <c r="M634" s="5">
        <v>1.4184466019417474</v>
      </c>
      <c r="N634" s="5">
        <f t="shared" si="147"/>
        <v>1.4184466019417474</v>
      </c>
      <c r="O634" s="5">
        <f t="shared" si="136"/>
        <v>1.4184466019417474</v>
      </c>
      <c r="P634" s="6">
        <v>1.1125071387778411</v>
      </c>
      <c r="Q634" s="4"/>
      <c r="R634" s="4"/>
      <c r="S634" s="12"/>
      <c r="T634" s="7">
        <v>3200</v>
      </c>
      <c r="U634" s="7">
        <f t="shared" si="137"/>
        <v>4539.0291262135916</v>
      </c>
      <c r="V634" s="36">
        <f t="shared" si="148"/>
        <v>4.5390291262135918</v>
      </c>
      <c r="W634" s="4"/>
    </row>
    <row r="635" spans="2:23" ht="15" customHeight="1">
      <c r="B635" s="1">
        <f t="shared" si="149"/>
        <v>255.87664191890352</v>
      </c>
      <c r="C635" s="40">
        <f t="shared" si="135"/>
        <v>8.4999999999999989E-3</v>
      </c>
      <c r="D635" s="22">
        <f t="shared" si="150"/>
        <v>8</v>
      </c>
      <c r="E635" s="3">
        <v>40398</v>
      </c>
      <c r="F635" s="4">
        <v>3956</v>
      </c>
      <c r="G635" s="4">
        <v>1629</v>
      </c>
      <c r="H635" s="4" t="s">
        <v>175</v>
      </c>
      <c r="I635" s="4" t="s">
        <v>18</v>
      </c>
      <c r="J635" s="4">
        <v>150</v>
      </c>
      <c r="K635" s="4">
        <v>115</v>
      </c>
      <c r="L635" s="4" t="str">
        <f t="shared" si="146"/>
        <v>d 105-120</v>
      </c>
      <c r="M635" s="5">
        <v>2.17495145631068</v>
      </c>
      <c r="N635" s="5">
        <f t="shared" si="147"/>
        <v>2.1749514563106795</v>
      </c>
      <c r="O635" s="5">
        <f t="shared" si="136"/>
        <v>2.17495145631068</v>
      </c>
      <c r="P635" s="6">
        <v>2.2250142775556827</v>
      </c>
      <c r="Q635" s="4"/>
      <c r="R635" s="4"/>
      <c r="S635" s="12"/>
      <c r="T635" s="7">
        <v>3200</v>
      </c>
      <c r="U635" s="7">
        <f t="shared" si="137"/>
        <v>6959.844660194176</v>
      </c>
      <c r="V635" s="36">
        <f t="shared" si="148"/>
        <v>6.9598446601941761</v>
      </c>
      <c r="W635" s="4"/>
    </row>
    <row r="636" spans="2:23" ht="15" customHeight="1">
      <c r="B636" s="1">
        <f t="shared" si="149"/>
        <v>900</v>
      </c>
      <c r="C636" s="40">
        <f t="shared" si="135"/>
        <v>6.4240570846075436E-3</v>
      </c>
      <c r="D636" s="22">
        <f t="shared" si="150"/>
        <v>8</v>
      </c>
      <c r="E636" s="3">
        <v>40398</v>
      </c>
      <c r="F636" s="4">
        <v>12849</v>
      </c>
      <c r="G636" s="4">
        <v>130</v>
      </c>
      <c r="H636" s="4" t="s">
        <v>180</v>
      </c>
      <c r="I636" s="4" t="s">
        <v>21</v>
      </c>
      <c r="J636" s="4">
        <v>112</v>
      </c>
      <c r="K636" s="4">
        <v>180</v>
      </c>
      <c r="L636" s="4" t="str">
        <f>IF(K636&lt;50,"a 35-45",IF(AND(K636&gt;=50,K636&lt;=65),"b 50-65",IF(AND(K636&gt;=70,K636&lt;=100),"c 70-100",IF(AND(K636&gt;=105,K636&lt;=120),"d 105-120",IF(K1409-250,"e 125-250","fبدون ")))))</f>
        <v>e 125-250</v>
      </c>
      <c r="M636" s="5"/>
      <c r="N636" s="5">
        <f t="shared" si="147"/>
        <v>5.7816513761467894</v>
      </c>
      <c r="O636" s="5">
        <f t="shared" si="136"/>
        <v>5.7816513761467894</v>
      </c>
      <c r="P636" s="6">
        <v>5</v>
      </c>
      <c r="Q636" s="4"/>
      <c r="R636" s="4"/>
      <c r="S636" s="12"/>
      <c r="T636" s="7">
        <v>1700</v>
      </c>
      <c r="U636" s="7">
        <f t="shared" si="137"/>
        <v>9828.8073394495423</v>
      </c>
      <c r="V636" s="36">
        <f t="shared" si="148"/>
        <v>9.8288073394495417</v>
      </c>
      <c r="W636" s="4"/>
    </row>
    <row r="637" spans="2:23" ht="15" customHeight="1">
      <c r="B637" s="1">
        <f t="shared" si="149"/>
        <v>2475</v>
      </c>
      <c r="C637" s="40">
        <f t="shared" si="135"/>
        <v>6.4240570846075436E-3</v>
      </c>
      <c r="D637" s="22">
        <f t="shared" si="150"/>
        <v>8</v>
      </c>
      <c r="E637" s="3">
        <v>40398</v>
      </c>
      <c r="F637" s="4">
        <v>12849</v>
      </c>
      <c r="G637" s="4">
        <v>130</v>
      </c>
      <c r="H637" s="4" t="s">
        <v>180</v>
      </c>
      <c r="I637" s="4" t="s">
        <v>21</v>
      </c>
      <c r="J637" s="4">
        <v>112</v>
      </c>
      <c r="K637" s="4">
        <v>165</v>
      </c>
      <c r="L637" s="4" t="str">
        <f>IF(K637&lt;50,"a 35-45",IF(AND(K637&gt;=50,K637&lt;=65),"b 50-65",IF(AND(K637&gt;=70,K637&lt;=100),"c 70-100",IF(AND(K637&gt;=105,K637&lt;=120),"d 105-120",IF(K1410-250,"e 125-250","fبدون ")))))</f>
        <v>e 125-250</v>
      </c>
      <c r="M637" s="5"/>
      <c r="N637" s="5">
        <f t="shared" si="147"/>
        <v>15.89954128440367</v>
      </c>
      <c r="O637" s="5">
        <f t="shared" si="136"/>
        <v>15.89954128440367</v>
      </c>
      <c r="P637" s="6">
        <v>15</v>
      </c>
      <c r="Q637" s="4"/>
      <c r="R637" s="4"/>
      <c r="S637" s="12"/>
      <c r="T637" s="7">
        <v>1700</v>
      </c>
      <c r="U637" s="7">
        <f t="shared" si="137"/>
        <v>27029.220183486239</v>
      </c>
      <c r="V637" s="36">
        <f t="shared" si="148"/>
        <v>27.029220183486238</v>
      </c>
      <c r="W637" s="4"/>
    </row>
    <row r="638" spans="2:23" ht="15" customHeight="1">
      <c r="B638" s="1">
        <f t="shared" si="149"/>
        <v>1530</v>
      </c>
      <c r="C638" s="40">
        <f t="shared" si="135"/>
        <v>6.4240570846075436E-3</v>
      </c>
      <c r="D638" s="22">
        <f t="shared" si="150"/>
        <v>8</v>
      </c>
      <c r="E638" s="3">
        <v>40398</v>
      </c>
      <c r="F638" s="4">
        <v>12849</v>
      </c>
      <c r="G638" s="4">
        <v>130</v>
      </c>
      <c r="H638" s="4" t="s">
        <v>180</v>
      </c>
      <c r="I638" s="4" t="s">
        <v>21</v>
      </c>
      <c r="J638" s="4">
        <v>112</v>
      </c>
      <c r="K638" s="4">
        <v>153</v>
      </c>
      <c r="L638" s="4" t="str">
        <f>IF(K638&lt;50,"a 35-45",IF(AND(K638&gt;=50,K638&lt;=65),"b 50-65",IF(AND(K638&gt;=70,K638&lt;=100),"c 70-100",IF(AND(K638&gt;=105,K638&lt;=120),"d 105-120",IF(K1411-250,"e 125-250","fبدون ")))))</f>
        <v>e 125-250</v>
      </c>
      <c r="M638" s="5">
        <v>31.51</v>
      </c>
      <c r="N638" s="5">
        <f t="shared" si="147"/>
        <v>9.8288073394495417</v>
      </c>
      <c r="O638" s="5">
        <f t="shared" si="136"/>
        <v>9.8288073394495417</v>
      </c>
      <c r="P638" s="6">
        <v>10</v>
      </c>
      <c r="Q638" s="4"/>
      <c r="R638" s="4"/>
      <c r="S638" s="12"/>
      <c r="T638" s="7">
        <v>1700</v>
      </c>
      <c r="U638" s="7">
        <f t="shared" si="137"/>
        <v>16708.972477064221</v>
      </c>
      <c r="V638" s="36">
        <f t="shared" si="148"/>
        <v>16.708972477064222</v>
      </c>
      <c r="W638" s="4"/>
    </row>
    <row r="639" spans="2:23" ht="15" customHeight="1">
      <c r="B639" s="1">
        <f t="shared" si="149"/>
        <v>720.46136101499417</v>
      </c>
      <c r="C639" s="40">
        <f t="shared" si="135"/>
        <v>8.4999999999999989E-3</v>
      </c>
      <c r="D639" s="22">
        <f t="shared" si="150"/>
        <v>8</v>
      </c>
      <c r="E639" s="3">
        <v>40398</v>
      </c>
      <c r="F639" s="4">
        <v>3964</v>
      </c>
      <c r="G639" s="4">
        <v>1636</v>
      </c>
      <c r="H639" s="4" t="s">
        <v>179</v>
      </c>
      <c r="I639" s="4" t="s">
        <v>18</v>
      </c>
      <c r="J639" s="4">
        <v>150</v>
      </c>
      <c r="K639" s="4">
        <v>160</v>
      </c>
      <c r="L639" s="4" t="str">
        <f t="shared" ref="L639:L660" si="151">IF(K639&lt;50,"a 35-45",IF(AND(K639&gt;=50,K639&lt;=65),"b 50-65",IF(AND(K639&gt;=70,K639&lt;=100),"c 70-100",IF(AND(K639&gt;=105,K639&lt;=120),"d 105-120",IF(K1416-250,"e 125-250","fبدون ")))))</f>
        <v>e 125-250</v>
      </c>
      <c r="M639" s="5">
        <v>6.1239215686274502</v>
      </c>
      <c r="N639" s="5">
        <f t="shared" si="147"/>
        <v>6.1239215686274493</v>
      </c>
      <c r="O639" s="5">
        <f t="shared" si="136"/>
        <v>6.1239215686274502</v>
      </c>
      <c r="P639" s="6">
        <v>4.5028835063437134</v>
      </c>
      <c r="Q639" s="4"/>
      <c r="R639" s="4"/>
      <c r="S639" s="12"/>
      <c r="T639" s="7">
        <v>3100</v>
      </c>
      <c r="U639" s="7">
        <f t="shared" si="137"/>
        <v>18984.156862745094</v>
      </c>
      <c r="V639" s="36">
        <f t="shared" si="148"/>
        <v>18.984156862745095</v>
      </c>
      <c r="W639" s="4"/>
    </row>
    <row r="640" spans="2:23" ht="15" customHeight="1">
      <c r="B640" s="1">
        <f t="shared" si="149"/>
        <v>697.94694348327562</v>
      </c>
      <c r="C640" s="40">
        <f t="shared" si="135"/>
        <v>8.4999999999999989E-3</v>
      </c>
      <c r="D640" s="22">
        <f t="shared" si="150"/>
        <v>8</v>
      </c>
      <c r="E640" s="3">
        <v>40398</v>
      </c>
      <c r="F640" s="4">
        <v>3964</v>
      </c>
      <c r="G640" s="4">
        <v>1636</v>
      </c>
      <c r="H640" s="4" t="s">
        <v>179</v>
      </c>
      <c r="I640" s="4" t="s">
        <v>18</v>
      </c>
      <c r="J640" s="4">
        <v>150</v>
      </c>
      <c r="K640" s="4">
        <v>155</v>
      </c>
      <c r="L640" s="4" t="str">
        <f t="shared" si="151"/>
        <v>e 125-250</v>
      </c>
      <c r="M640" s="5">
        <v>5.9325490196078423</v>
      </c>
      <c r="N640" s="5">
        <f t="shared" si="147"/>
        <v>5.9325490196078423</v>
      </c>
      <c r="O640" s="5">
        <f t="shared" si="136"/>
        <v>5.9325490196078423</v>
      </c>
      <c r="P640" s="6">
        <v>4.5028835063437134</v>
      </c>
      <c r="Q640" s="4"/>
      <c r="R640" s="4"/>
      <c r="S640" s="12"/>
      <c r="T640" s="7">
        <v>3100</v>
      </c>
      <c r="U640" s="7">
        <f t="shared" si="137"/>
        <v>18390.901960784311</v>
      </c>
      <c r="V640" s="36">
        <f t="shared" si="148"/>
        <v>18.390901960784312</v>
      </c>
      <c r="W640" s="4"/>
    </row>
    <row r="641" spans="2:23" ht="15" customHeight="1">
      <c r="B641" s="1">
        <f t="shared" si="149"/>
        <v>844.29065743944648</v>
      </c>
      <c r="C641" s="40">
        <f t="shared" si="135"/>
        <v>8.4999999999999989E-3</v>
      </c>
      <c r="D641" s="22">
        <f t="shared" si="150"/>
        <v>8</v>
      </c>
      <c r="E641" s="3">
        <v>40398</v>
      </c>
      <c r="F641" s="4">
        <v>3964</v>
      </c>
      <c r="G641" s="4">
        <v>1636</v>
      </c>
      <c r="H641" s="4" t="s">
        <v>179</v>
      </c>
      <c r="I641" s="4" t="s">
        <v>18</v>
      </c>
      <c r="J641" s="4">
        <v>150</v>
      </c>
      <c r="K641" s="4">
        <v>150</v>
      </c>
      <c r="L641" s="4" t="str">
        <f t="shared" si="151"/>
        <v>e 125-250</v>
      </c>
      <c r="M641" s="5">
        <v>7.1764705882352944</v>
      </c>
      <c r="N641" s="5">
        <f t="shared" si="147"/>
        <v>7.1764705882352944</v>
      </c>
      <c r="O641" s="5">
        <f t="shared" si="136"/>
        <v>7.1764705882352944</v>
      </c>
      <c r="P641" s="6">
        <v>5.6286043829296428</v>
      </c>
      <c r="Q641" s="4"/>
      <c r="R641" s="4"/>
      <c r="S641" s="12"/>
      <c r="T641" s="7">
        <v>3100</v>
      </c>
      <c r="U641" s="7">
        <f t="shared" si="137"/>
        <v>22247.058823529413</v>
      </c>
      <c r="V641" s="36">
        <f t="shared" si="148"/>
        <v>22.247058823529411</v>
      </c>
      <c r="W641" s="4"/>
    </row>
    <row r="642" spans="2:23" ht="15" customHeight="1">
      <c r="B642" s="1">
        <f t="shared" si="149"/>
        <v>607.88927335640142</v>
      </c>
      <c r="C642" s="40">
        <f t="shared" si="135"/>
        <v>8.4999999999999989E-3</v>
      </c>
      <c r="D642" s="22">
        <f t="shared" si="150"/>
        <v>8</v>
      </c>
      <c r="E642" s="3">
        <v>40398</v>
      </c>
      <c r="F642" s="4">
        <v>3964</v>
      </c>
      <c r="G642" s="4">
        <v>1636</v>
      </c>
      <c r="H642" s="4" t="s">
        <v>179</v>
      </c>
      <c r="I642" s="4" t="s">
        <v>18</v>
      </c>
      <c r="J642" s="4">
        <v>150</v>
      </c>
      <c r="K642" s="4">
        <v>135</v>
      </c>
      <c r="L642" s="4" t="str">
        <f t="shared" si="151"/>
        <v>e 125-250</v>
      </c>
      <c r="M642" s="5">
        <v>5.1670588235294117</v>
      </c>
      <c r="N642" s="5">
        <f t="shared" si="147"/>
        <v>5.1670588235294108</v>
      </c>
      <c r="O642" s="5">
        <f t="shared" si="136"/>
        <v>5.1670588235294117</v>
      </c>
      <c r="P642" s="6">
        <v>4.5028835063437143</v>
      </c>
      <c r="Q642" s="4"/>
      <c r="R642" s="4"/>
      <c r="S642" s="12"/>
      <c r="T642" s="7">
        <v>3100</v>
      </c>
      <c r="U642" s="7">
        <f t="shared" si="137"/>
        <v>16017.882352941177</v>
      </c>
      <c r="V642" s="36">
        <f t="shared" si="148"/>
        <v>16.017882352941175</v>
      </c>
      <c r="W642" s="4"/>
    </row>
    <row r="643" spans="2:23" ht="15" customHeight="1">
      <c r="B643" s="1">
        <f t="shared" si="149"/>
        <v>203.07692307692307</v>
      </c>
      <c r="C643" s="40">
        <f t="shared" si="135"/>
        <v>6.5000000000000006E-3</v>
      </c>
      <c r="D643" s="22">
        <f t="shared" si="150"/>
        <v>8</v>
      </c>
      <c r="E643" s="3">
        <v>40398</v>
      </c>
      <c r="F643" s="4">
        <v>12852</v>
      </c>
      <c r="G643" s="4">
        <v>1641</v>
      </c>
      <c r="H643" s="4" t="s">
        <v>23</v>
      </c>
      <c r="I643" s="4" t="s">
        <v>21</v>
      </c>
      <c r="J643" s="4">
        <v>112</v>
      </c>
      <c r="K643" s="4">
        <v>70</v>
      </c>
      <c r="L643" s="4" t="str">
        <f t="shared" si="151"/>
        <v>c 70-100</v>
      </c>
      <c r="M643" s="5">
        <v>1.32</v>
      </c>
      <c r="N643" s="5">
        <f t="shared" si="147"/>
        <v>1.32</v>
      </c>
      <c r="O643" s="5">
        <f t="shared" si="136"/>
        <v>1.32</v>
      </c>
      <c r="P643" s="6">
        <v>2.901098901098901</v>
      </c>
      <c r="Q643" s="4"/>
      <c r="R643" s="4" t="s">
        <v>35</v>
      </c>
      <c r="S643" s="12"/>
      <c r="T643" s="7">
        <v>1850</v>
      </c>
      <c r="U643" s="7">
        <f t="shared" si="137"/>
        <v>2442</v>
      </c>
      <c r="V643" s="36">
        <f t="shared" si="148"/>
        <v>2.4420000000000002</v>
      </c>
      <c r="W643" s="4"/>
    </row>
    <row r="644" spans="2:23" ht="15" customHeight="1">
      <c r="B644" s="1">
        <f t="shared" si="149"/>
        <v>60</v>
      </c>
      <c r="C644" s="40">
        <f t="shared" si="135"/>
        <v>8.5000000000000006E-3</v>
      </c>
      <c r="D644" s="22">
        <f t="shared" si="150"/>
        <v>8</v>
      </c>
      <c r="E644" s="3">
        <v>40398</v>
      </c>
      <c r="F644" s="4">
        <v>3957</v>
      </c>
      <c r="G644" s="4">
        <v>1644</v>
      </c>
      <c r="H644" s="4" t="s">
        <v>29</v>
      </c>
      <c r="I644" s="4" t="s">
        <v>18</v>
      </c>
      <c r="J644" s="4">
        <v>140</v>
      </c>
      <c r="K644" s="4">
        <v>65</v>
      </c>
      <c r="L644" s="4" t="str">
        <f t="shared" si="151"/>
        <v>b 50-65</v>
      </c>
      <c r="M644" s="5">
        <v>0.51</v>
      </c>
      <c r="N644" s="5">
        <f t="shared" si="147"/>
        <v>0.51</v>
      </c>
      <c r="O644" s="5">
        <f t="shared" si="136"/>
        <v>0.51</v>
      </c>
      <c r="P644" s="6">
        <v>0.92307692307692313</v>
      </c>
      <c r="Q644" s="4" t="s">
        <v>30</v>
      </c>
      <c r="R644" s="4" t="s">
        <v>78</v>
      </c>
      <c r="S644" s="12"/>
      <c r="T644" s="7">
        <v>2818.1817999999998</v>
      </c>
      <c r="U644" s="7">
        <f t="shared" si="137"/>
        <v>1437.2727179999999</v>
      </c>
      <c r="V644" s="36">
        <f t="shared" si="148"/>
        <v>1.437272718</v>
      </c>
      <c r="W644" s="4"/>
    </row>
    <row r="645" spans="2:23" ht="15" customHeight="1">
      <c r="B645" s="1">
        <f t="shared" si="149"/>
        <v>193.61344537815123</v>
      </c>
      <c r="C645" s="40">
        <f t="shared" si="135"/>
        <v>8.5000000000000006E-3</v>
      </c>
      <c r="D645" s="22">
        <f t="shared" si="150"/>
        <v>8</v>
      </c>
      <c r="E645" s="3">
        <v>40398</v>
      </c>
      <c r="F645" s="4">
        <v>3958</v>
      </c>
      <c r="G645" s="4">
        <v>1639</v>
      </c>
      <c r="H645" s="4" t="s">
        <v>23</v>
      </c>
      <c r="I645" s="4" t="s">
        <v>18</v>
      </c>
      <c r="J645" s="4">
        <v>150</v>
      </c>
      <c r="K645" s="4">
        <v>60</v>
      </c>
      <c r="L645" s="4" t="str">
        <f t="shared" si="151"/>
        <v>b 50-65</v>
      </c>
      <c r="M645" s="5">
        <v>1.6457142857142855</v>
      </c>
      <c r="N645" s="5">
        <f t="shared" si="147"/>
        <v>1.6457142857142855</v>
      </c>
      <c r="O645" s="5">
        <f t="shared" si="136"/>
        <v>1.6457142857142855</v>
      </c>
      <c r="P645" s="6">
        <v>3.2268907563025206</v>
      </c>
      <c r="Q645" s="4"/>
      <c r="R645" s="4" t="s">
        <v>42</v>
      </c>
      <c r="S645" s="12"/>
      <c r="T645" s="7">
        <v>3000</v>
      </c>
      <c r="U645" s="7">
        <f t="shared" si="137"/>
        <v>4937.142857142856</v>
      </c>
      <c r="V645" s="36">
        <f t="shared" si="148"/>
        <v>4.9371428571428559</v>
      </c>
      <c r="W645" s="4"/>
    </row>
    <row r="646" spans="2:23" ht="15" customHeight="1">
      <c r="B646" s="1">
        <f t="shared" si="149"/>
        <v>139.83193277310923</v>
      </c>
      <c r="C646" s="40">
        <f t="shared" ref="C646:C709" si="152">SUMIFS($M$6:$M$12669,$E$6:$E$12669,$E646,$F$6:$F$12669,$F646,$G$6:$G$12669,$G646,$H$6:$H$12669,$H646,$I$6:$I$12669,$I646,$J$6:$J$12669,$J646)/SUMIFS($B$6:$B$12669,$E$6:$E$12669,$E646,$F$6:$F$12669,$F646,$G$6:$G$12669,$G646,$H$6:$H$12669,$H646,$I$6:$I$12669,$I646,$J$6:$J$12669,$J646)</f>
        <v>8.5000000000000006E-3</v>
      </c>
      <c r="D646" s="22">
        <f t="shared" si="150"/>
        <v>8</v>
      </c>
      <c r="E646" s="3">
        <v>40398</v>
      </c>
      <c r="F646" s="4">
        <v>3958</v>
      </c>
      <c r="G646" s="4">
        <v>1639</v>
      </c>
      <c r="H646" s="4" t="s">
        <v>23</v>
      </c>
      <c r="I646" s="4" t="s">
        <v>18</v>
      </c>
      <c r="J646" s="4">
        <v>150</v>
      </c>
      <c r="K646" s="4">
        <v>65</v>
      </c>
      <c r="L646" s="4" t="str">
        <f t="shared" si="151"/>
        <v>b 50-65</v>
      </c>
      <c r="M646" s="5">
        <v>1.1885714285714286</v>
      </c>
      <c r="N646" s="5">
        <f t="shared" si="147"/>
        <v>1.1885714285714284</v>
      </c>
      <c r="O646" s="5">
        <f t="shared" ref="O646:O709" si="153">IF(OR(M646="",M645=""),N646,M646)</f>
        <v>1.1885714285714286</v>
      </c>
      <c r="P646" s="6">
        <v>2.1512605042016806</v>
      </c>
      <c r="Q646" s="4"/>
      <c r="R646" s="4" t="s">
        <v>42</v>
      </c>
      <c r="S646" s="12"/>
      <c r="T646" s="7">
        <v>3000</v>
      </c>
      <c r="U646" s="7">
        <f t="shared" si="137"/>
        <v>3565.7142857142858</v>
      </c>
      <c r="V646" s="36">
        <f t="shared" si="148"/>
        <v>3.5657142857142858</v>
      </c>
      <c r="W646" s="4"/>
    </row>
    <row r="647" spans="2:23" ht="15" customHeight="1">
      <c r="B647" s="1">
        <f t="shared" si="149"/>
        <v>225.88235294117646</v>
      </c>
      <c r="C647" s="40">
        <f t="shared" si="152"/>
        <v>8.5000000000000006E-3</v>
      </c>
      <c r="D647" s="22">
        <f t="shared" si="150"/>
        <v>8</v>
      </c>
      <c r="E647" s="3">
        <v>40398</v>
      </c>
      <c r="F647" s="4">
        <v>3958</v>
      </c>
      <c r="G647" s="4">
        <v>1639</v>
      </c>
      <c r="H647" s="4" t="s">
        <v>23</v>
      </c>
      <c r="I647" s="4" t="s">
        <v>18</v>
      </c>
      <c r="J647" s="4">
        <v>150</v>
      </c>
      <c r="K647" s="4">
        <v>70</v>
      </c>
      <c r="L647" s="4" t="str">
        <f t="shared" si="151"/>
        <v>c 70-100</v>
      </c>
      <c r="M647" s="5">
        <v>1.92</v>
      </c>
      <c r="N647" s="5">
        <f t="shared" si="147"/>
        <v>1.9200000000000004</v>
      </c>
      <c r="O647" s="5">
        <f t="shared" si="153"/>
        <v>1.92</v>
      </c>
      <c r="P647" s="6">
        <v>3.2268907563025211</v>
      </c>
      <c r="Q647" s="4"/>
      <c r="R647" s="4" t="s">
        <v>42</v>
      </c>
      <c r="S647" s="12"/>
      <c r="T647" s="7">
        <v>3000</v>
      </c>
      <c r="U647" s="7">
        <f t="shared" ref="U647:U710" si="154">T647*O647</f>
        <v>5760</v>
      </c>
      <c r="V647" s="36">
        <f t="shared" si="148"/>
        <v>5.76</v>
      </c>
      <c r="W647" s="4"/>
    </row>
    <row r="648" spans="2:23" ht="15" customHeight="1">
      <c r="B648" s="1">
        <f t="shared" si="149"/>
        <v>344.20168067226882</v>
      </c>
      <c r="C648" s="40">
        <f t="shared" si="152"/>
        <v>8.5000000000000006E-3</v>
      </c>
      <c r="D648" s="22">
        <f t="shared" si="150"/>
        <v>8</v>
      </c>
      <c r="E648" s="3">
        <v>40398</v>
      </c>
      <c r="F648" s="4">
        <v>3958</v>
      </c>
      <c r="G648" s="4">
        <v>1639</v>
      </c>
      <c r="H648" s="4" t="s">
        <v>23</v>
      </c>
      <c r="I648" s="4" t="s">
        <v>18</v>
      </c>
      <c r="J648" s="4">
        <v>150</v>
      </c>
      <c r="K648" s="4">
        <v>80</v>
      </c>
      <c r="L648" s="4" t="str">
        <f t="shared" si="151"/>
        <v>c 70-100</v>
      </c>
      <c r="M648" s="5">
        <v>2.9257142857142853</v>
      </c>
      <c r="N648" s="5">
        <f t="shared" si="147"/>
        <v>2.9257142857142853</v>
      </c>
      <c r="O648" s="5">
        <f t="shared" si="153"/>
        <v>2.9257142857142853</v>
      </c>
      <c r="P648" s="6">
        <v>4.3025210084033603</v>
      </c>
      <c r="Q648" s="4"/>
      <c r="R648" s="4" t="s">
        <v>42</v>
      </c>
      <c r="S648" s="12"/>
      <c r="T648" s="7">
        <v>3000</v>
      </c>
      <c r="U648" s="7">
        <f t="shared" si="154"/>
        <v>8777.1428571428551</v>
      </c>
      <c r="V648" s="36">
        <f t="shared" si="148"/>
        <v>8.7771428571428558</v>
      </c>
      <c r="W648" s="4"/>
    </row>
    <row r="649" spans="2:23" ht="15" customHeight="1">
      <c r="B649" s="1">
        <f t="shared" si="149"/>
        <v>342.73564847625801</v>
      </c>
      <c r="C649" s="40">
        <f t="shared" si="152"/>
        <v>8.5000000000000006E-3</v>
      </c>
      <c r="D649" s="22">
        <f t="shared" si="150"/>
        <v>8</v>
      </c>
      <c r="E649" s="3">
        <v>40398</v>
      </c>
      <c r="F649" s="4">
        <v>3960</v>
      </c>
      <c r="G649" s="4">
        <v>1638</v>
      </c>
      <c r="H649" s="4" t="s">
        <v>23</v>
      </c>
      <c r="I649" s="4" t="s">
        <v>18</v>
      </c>
      <c r="J649" s="4">
        <v>150</v>
      </c>
      <c r="K649" s="4">
        <v>75</v>
      </c>
      <c r="L649" s="4" t="str">
        <f t="shared" si="151"/>
        <v>c 70-100</v>
      </c>
      <c r="M649" s="5">
        <v>2.9132530120481928</v>
      </c>
      <c r="N649" s="5">
        <f t="shared" si="147"/>
        <v>2.9132530120481936</v>
      </c>
      <c r="O649" s="5">
        <f t="shared" si="153"/>
        <v>2.9132530120481928</v>
      </c>
      <c r="P649" s="6">
        <v>4.5698086463501069</v>
      </c>
      <c r="Q649" s="4"/>
      <c r="R649" s="4" t="s">
        <v>34</v>
      </c>
      <c r="S649" s="12"/>
      <c r="T649" s="7">
        <v>3200</v>
      </c>
      <c r="U649" s="7">
        <f t="shared" si="154"/>
        <v>9322.4096385542161</v>
      </c>
      <c r="V649" s="36">
        <f t="shared" si="148"/>
        <v>9.3224096385542161</v>
      </c>
      <c r="W649" s="4"/>
    </row>
    <row r="650" spans="2:23" ht="15" customHeight="1">
      <c r="B650" s="1">
        <f t="shared" si="149"/>
        <v>131.38199858256556</v>
      </c>
      <c r="C650" s="40">
        <f t="shared" si="152"/>
        <v>8.5000000000000006E-3</v>
      </c>
      <c r="D650" s="22">
        <f t="shared" si="150"/>
        <v>8</v>
      </c>
      <c r="E650" s="3">
        <v>40398</v>
      </c>
      <c r="F650" s="4">
        <v>3960</v>
      </c>
      <c r="G650" s="4">
        <v>1638</v>
      </c>
      <c r="H650" s="4" t="s">
        <v>23</v>
      </c>
      <c r="I650" s="4" t="s">
        <v>18</v>
      </c>
      <c r="J650" s="4">
        <v>150</v>
      </c>
      <c r="K650" s="4">
        <v>115</v>
      </c>
      <c r="L650" s="4" t="str">
        <f t="shared" si="151"/>
        <v>d 105-120</v>
      </c>
      <c r="M650" s="5">
        <v>1.1167469879518073</v>
      </c>
      <c r="N650" s="5">
        <f t="shared" si="147"/>
        <v>1.1167469879518073</v>
      </c>
      <c r="O650" s="5">
        <f t="shared" si="153"/>
        <v>1.1167469879518073</v>
      </c>
      <c r="P650" s="6">
        <v>1.1424521615875265</v>
      </c>
      <c r="Q650" s="4"/>
      <c r="R650" s="4" t="s">
        <v>34</v>
      </c>
      <c r="S650" s="12"/>
      <c r="T650" s="7">
        <v>3200</v>
      </c>
      <c r="U650" s="7">
        <f t="shared" si="154"/>
        <v>3573.5903614457834</v>
      </c>
      <c r="V650" s="36">
        <f t="shared" si="148"/>
        <v>3.5735903614457833</v>
      </c>
      <c r="W650" s="4"/>
    </row>
    <row r="651" spans="2:23" ht="15" customHeight="1">
      <c r="B651" s="1">
        <f t="shared" si="149"/>
        <v>447.05882352941171</v>
      </c>
      <c r="C651" s="40">
        <f t="shared" si="152"/>
        <v>8.5000000000000006E-3</v>
      </c>
      <c r="D651" s="22">
        <f t="shared" si="150"/>
        <v>8</v>
      </c>
      <c r="E651" s="3">
        <v>40398</v>
      </c>
      <c r="F651" s="4">
        <v>3961</v>
      </c>
      <c r="G651" s="4">
        <v>1637</v>
      </c>
      <c r="H651" s="4" t="s">
        <v>23</v>
      </c>
      <c r="I651" s="4" t="s">
        <v>18</v>
      </c>
      <c r="J651" s="4">
        <v>150</v>
      </c>
      <c r="K651" s="4">
        <v>130</v>
      </c>
      <c r="L651" s="4" t="str">
        <f t="shared" si="151"/>
        <v>e 125-250</v>
      </c>
      <c r="M651" s="5">
        <v>3.8</v>
      </c>
      <c r="N651" s="5">
        <f t="shared" si="147"/>
        <v>3.8</v>
      </c>
      <c r="O651" s="5">
        <f t="shared" si="153"/>
        <v>3.8</v>
      </c>
      <c r="P651" s="6">
        <v>3.438914027149321</v>
      </c>
      <c r="Q651" s="4"/>
      <c r="R651" s="4" t="s">
        <v>24</v>
      </c>
      <c r="S651" s="12"/>
      <c r="T651" s="7">
        <v>3300</v>
      </c>
      <c r="U651" s="7">
        <f t="shared" si="154"/>
        <v>12540</v>
      </c>
      <c r="V651" s="36">
        <f t="shared" si="148"/>
        <v>12.54</v>
      </c>
      <c r="W651" s="4"/>
    </row>
    <row r="652" spans="2:23" ht="15" customHeight="1">
      <c r="B652" s="1">
        <f t="shared" si="149"/>
        <v>190</v>
      </c>
      <c r="C652" s="40">
        <f t="shared" si="152"/>
        <v>6.7783251231527094E-3</v>
      </c>
      <c r="D652" s="22">
        <f t="shared" si="150"/>
        <v>8</v>
      </c>
      <c r="E652" s="3">
        <v>40399</v>
      </c>
      <c r="F652" s="4" t="s">
        <v>79</v>
      </c>
      <c r="G652" s="4">
        <v>1648</v>
      </c>
      <c r="H652" s="4" t="s">
        <v>29</v>
      </c>
      <c r="I652" s="4" t="s">
        <v>17</v>
      </c>
      <c r="J652" s="4">
        <v>150</v>
      </c>
      <c r="K652" s="4">
        <v>190</v>
      </c>
      <c r="L652" s="4" t="str">
        <f t="shared" si="151"/>
        <v>e 125-250</v>
      </c>
      <c r="M652" s="5">
        <v>6.88</v>
      </c>
      <c r="N652" s="5">
        <f t="shared" si="147"/>
        <v>1.2878817733990149</v>
      </c>
      <c r="O652" s="5">
        <f t="shared" si="153"/>
        <v>6.88</v>
      </c>
      <c r="P652" s="6">
        <v>1</v>
      </c>
      <c r="Q652" s="4" t="s">
        <v>30</v>
      </c>
      <c r="R652" s="4" t="s">
        <v>15</v>
      </c>
      <c r="S652" s="12"/>
      <c r="T652" s="7">
        <v>1785</v>
      </c>
      <c r="U652" s="7">
        <f t="shared" si="154"/>
        <v>12280.8</v>
      </c>
      <c r="V652" s="36">
        <f t="shared" si="148"/>
        <v>12.280799999999999</v>
      </c>
      <c r="W652" s="4"/>
    </row>
    <row r="653" spans="2:23" ht="15" customHeight="1">
      <c r="B653" s="1">
        <f t="shared" si="149"/>
        <v>615</v>
      </c>
      <c r="C653" s="40">
        <f t="shared" si="152"/>
        <v>6.7783251231527094E-3</v>
      </c>
      <c r="D653" s="22">
        <f t="shared" si="150"/>
        <v>8</v>
      </c>
      <c r="E653" s="3">
        <v>40399</v>
      </c>
      <c r="F653" s="4" t="s">
        <v>79</v>
      </c>
      <c r="G653" s="4">
        <v>1648</v>
      </c>
      <c r="H653" s="4" t="s">
        <v>29</v>
      </c>
      <c r="I653" s="4" t="s">
        <v>17</v>
      </c>
      <c r="J653" s="4">
        <v>150</v>
      </c>
      <c r="K653" s="4">
        <v>205</v>
      </c>
      <c r="L653" s="4" t="str">
        <f t="shared" si="151"/>
        <v>e 125-250</v>
      </c>
      <c r="M653" s="5"/>
      <c r="N653" s="5">
        <f t="shared" si="147"/>
        <v>4.1686699507389164</v>
      </c>
      <c r="O653" s="5">
        <f t="shared" si="153"/>
        <v>4.1686699507389164</v>
      </c>
      <c r="P653" s="6">
        <v>3</v>
      </c>
      <c r="Q653" s="4" t="s">
        <v>30</v>
      </c>
      <c r="R653" s="4" t="s">
        <v>15</v>
      </c>
      <c r="S653" s="12"/>
      <c r="T653" s="7">
        <v>1785</v>
      </c>
      <c r="U653" s="7">
        <f t="shared" si="154"/>
        <v>7441.0758620689658</v>
      </c>
      <c r="V653" s="36">
        <f t="shared" si="148"/>
        <v>7.4410758620689661</v>
      </c>
      <c r="W653" s="4"/>
    </row>
    <row r="654" spans="2:23" ht="15" customHeight="1">
      <c r="B654" s="1">
        <f t="shared" si="149"/>
        <v>210</v>
      </c>
      <c r="C654" s="40">
        <f t="shared" si="152"/>
        <v>6.7783251231527094E-3</v>
      </c>
      <c r="D654" s="22">
        <f t="shared" si="150"/>
        <v>8</v>
      </c>
      <c r="E654" s="3">
        <v>40399</v>
      </c>
      <c r="F654" s="4" t="s">
        <v>79</v>
      </c>
      <c r="G654" s="4">
        <v>1648</v>
      </c>
      <c r="H654" s="4" t="s">
        <v>29</v>
      </c>
      <c r="I654" s="4" t="s">
        <v>17</v>
      </c>
      <c r="J654" s="4">
        <v>150</v>
      </c>
      <c r="K654" s="4">
        <v>210</v>
      </c>
      <c r="L654" s="4" t="str">
        <f t="shared" si="151"/>
        <v>e 125-250</v>
      </c>
      <c r="M654" s="5"/>
      <c r="N654" s="5">
        <f t="shared" si="147"/>
        <v>1.423448275862069</v>
      </c>
      <c r="O654" s="5">
        <f t="shared" si="153"/>
        <v>1.423448275862069</v>
      </c>
      <c r="P654" s="6">
        <v>1</v>
      </c>
      <c r="Q654" s="4" t="s">
        <v>30</v>
      </c>
      <c r="R654" s="4" t="s">
        <v>15</v>
      </c>
      <c r="S654" s="12"/>
      <c r="T654" s="7">
        <v>1785</v>
      </c>
      <c r="U654" s="7">
        <f t="shared" si="154"/>
        <v>2540.8551724137933</v>
      </c>
      <c r="V654" s="36">
        <f t="shared" si="148"/>
        <v>2.5408551724137931</v>
      </c>
      <c r="W654" s="4"/>
    </row>
    <row r="655" spans="2:23" ht="15" customHeight="1">
      <c r="B655" s="1">
        <f t="shared" si="149"/>
        <v>564.61538461538464</v>
      </c>
      <c r="C655" s="40">
        <f t="shared" si="152"/>
        <v>6.4999999999999997E-3</v>
      </c>
      <c r="D655" s="22">
        <f t="shared" si="150"/>
        <v>8</v>
      </c>
      <c r="E655" s="3">
        <v>40399</v>
      </c>
      <c r="F655" s="4">
        <v>12856</v>
      </c>
      <c r="G655" s="4">
        <v>1650</v>
      </c>
      <c r="H655" s="4" t="s">
        <v>23</v>
      </c>
      <c r="I655" s="4" t="s">
        <v>21</v>
      </c>
      <c r="J655" s="4">
        <v>112</v>
      </c>
      <c r="K655" s="4">
        <v>65</v>
      </c>
      <c r="L655" s="4" t="str">
        <f t="shared" si="151"/>
        <v>b 50-65</v>
      </c>
      <c r="M655" s="5">
        <v>3.67</v>
      </c>
      <c r="N655" s="5">
        <f t="shared" si="147"/>
        <v>3.6700000000000004</v>
      </c>
      <c r="O655" s="5">
        <f t="shared" si="153"/>
        <v>3.6700000000000004</v>
      </c>
      <c r="P655" s="6">
        <v>8.6863905325443795</v>
      </c>
      <c r="Q655" s="4"/>
      <c r="R655" s="4" t="s">
        <v>43</v>
      </c>
      <c r="S655" s="12"/>
      <c r="T655" s="7">
        <v>1550</v>
      </c>
      <c r="U655" s="7">
        <f t="shared" si="154"/>
        <v>5688.5000000000009</v>
      </c>
      <c r="V655" s="36">
        <f t="shared" si="148"/>
        <v>5.6885000000000012</v>
      </c>
      <c r="W655" s="4"/>
    </row>
    <row r="656" spans="2:23" ht="15" customHeight="1">
      <c r="B656" s="1">
        <f t="shared" si="149"/>
        <v>340</v>
      </c>
      <c r="C656" s="40">
        <f t="shared" si="152"/>
        <v>5.4702702702702699E-3</v>
      </c>
      <c r="D656" s="22">
        <f t="shared" si="150"/>
        <v>8</v>
      </c>
      <c r="E656" s="3">
        <v>40399</v>
      </c>
      <c r="F656" s="4" t="s">
        <v>79</v>
      </c>
      <c r="G656" s="4">
        <v>1647</v>
      </c>
      <c r="H656" s="4" t="s">
        <v>29</v>
      </c>
      <c r="I656" s="4" t="s">
        <v>21</v>
      </c>
      <c r="J656" s="4">
        <v>112</v>
      </c>
      <c r="K656" s="4">
        <v>170</v>
      </c>
      <c r="L656" s="4" t="str">
        <f t="shared" si="151"/>
        <v>e 125-250</v>
      </c>
      <c r="M656" s="5"/>
      <c r="N656" s="5">
        <f t="shared" si="147"/>
        <v>1.8598918918918919</v>
      </c>
      <c r="O656" s="5">
        <f t="shared" si="153"/>
        <v>1.8598918918918919</v>
      </c>
      <c r="P656" s="6">
        <v>2</v>
      </c>
      <c r="Q656" s="4" t="s">
        <v>30</v>
      </c>
      <c r="R656" s="4" t="s">
        <v>15</v>
      </c>
      <c r="S656" s="12"/>
      <c r="T656" s="7">
        <v>1615</v>
      </c>
      <c r="U656" s="7">
        <f t="shared" si="154"/>
        <v>3003.7254054054051</v>
      </c>
      <c r="V656" s="36">
        <f t="shared" si="148"/>
        <v>3.003725405405405</v>
      </c>
      <c r="W656" s="4"/>
    </row>
    <row r="657" spans="2:23" ht="15" customHeight="1">
      <c r="B657" s="1">
        <f t="shared" si="149"/>
        <v>180</v>
      </c>
      <c r="C657" s="40">
        <f t="shared" si="152"/>
        <v>5.4702702702702699E-3</v>
      </c>
      <c r="D657" s="22">
        <f t="shared" si="150"/>
        <v>8</v>
      </c>
      <c r="E657" s="3">
        <v>40399</v>
      </c>
      <c r="F657" s="4" t="s">
        <v>79</v>
      </c>
      <c r="G657" s="4">
        <v>1647</v>
      </c>
      <c r="H657" s="4" t="s">
        <v>29</v>
      </c>
      <c r="I657" s="4" t="s">
        <v>21</v>
      </c>
      <c r="J657" s="4">
        <v>112</v>
      </c>
      <c r="K657" s="4">
        <v>180</v>
      </c>
      <c r="L657" s="4" t="str">
        <f t="shared" si="151"/>
        <v>e 125-250</v>
      </c>
      <c r="M657" s="5">
        <v>5.0599999999999996</v>
      </c>
      <c r="N657" s="5">
        <f t="shared" si="147"/>
        <v>0.98464864864864854</v>
      </c>
      <c r="O657" s="5">
        <f t="shared" si="153"/>
        <v>0.98464864864864854</v>
      </c>
      <c r="P657" s="6">
        <v>1</v>
      </c>
      <c r="Q657" s="4" t="s">
        <v>30</v>
      </c>
      <c r="R657" s="4" t="s">
        <v>15</v>
      </c>
      <c r="S657" s="12"/>
      <c r="T657" s="7">
        <v>1615</v>
      </c>
      <c r="U657" s="7">
        <f t="shared" si="154"/>
        <v>1590.2075675675674</v>
      </c>
      <c r="V657" s="36">
        <f t="shared" si="148"/>
        <v>1.5902075675675673</v>
      </c>
      <c r="W657" s="4"/>
    </row>
    <row r="658" spans="2:23" ht="15" customHeight="1">
      <c r="B658" s="1">
        <f t="shared" si="149"/>
        <v>195</v>
      </c>
      <c r="C658" s="40">
        <f t="shared" si="152"/>
        <v>5.4702702702702699E-3</v>
      </c>
      <c r="D658" s="22">
        <f t="shared" si="150"/>
        <v>8</v>
      </c>
      <c r="E658" s="3">
        <v>40399</v>
      </c>
      <c r="F658" s="4" t="s">
        <v>79</v>
      </c>
      <c r="G658" s="4">
        <v>1647</v>
      </c>
      <c r="H658" s="4" t="s">
        <v>29</v>
      </c>
      <c r="I658" s="4" t="s">
        <v>21</v>
      </c>
      <c r="J658" s="4">
        <v>112</v>
      </c>
      <c r="K658" s="4">
        <v>195</v>
      </c>
      <c r="L658" s="4" t="str">
        <f t="shared" si="151"/>
        <v>e 125-250</v>
      </c>
      <c r="M658" s="5"/>
      <c r="N658" s="5">
        <f t="shared" si="147"/>
        <v>1.0667027027027027</v>
      </c>
      <c r="O658" s="5">
        <f t="shared" si="153"/>
        <v>1.0667027027027027</v>
      </c>
      <c r="P658" s="6">
        <v>1</v>
      </c>
      <c r="Q658" s="4" t="s">
        <v>30</v>
      </c>
      <c r="R658" s="4" t="s">
        <v>15</v>
      </c>
      <c r="S658" s="12"/>
      <c r="T658" s="7">
        <v>1615</v>
      </c>
      <c r="U658" s="7">
        <f t="shared" si="154"/>
        <v>1722.7248648648649</v>
      </c>
      <c r="V658" s="36">
        <f t="shared" si="148"/>
        <v>1.722724864864865</v>
      </c>
      <c r="W658" s="4"/>
    </row>
    <row r="659" spans="2:23" ht="15" customHeight="1">
      <c r="B659" s="1">
        <f t="shared" si="149"/>
        <v>210</v>
      </c>
      <c r="C659" s="40">
        <f t="shared" si="152"/>
        <v>5.4702702702702699E-3</v>
      </c>
      <c r="D659" s="22">
        <f t="shared" si="150"/>
        <v>8</v>
      </c>
      <c r="E659" s="3">
        <v>40399</v>
      </c>
      <c r="F659" s="4" t="s">
        <v>79</v>
      </c>
      <c r="G659" s="4">
        <v>1647</v>
      </c>
      <c r="H659" s="4" t="s">
        <v>29</v>
      </c>
      <c r="I659" s="4" t="s">
        <v>21</v>
      </c>
      <c r="J659" s="4">
        <v>112</v>
      </c>
      <c r="K659" s="4">
        <v>210</v>
      </c>
      <c r="L659" s="4" t="str">
        <f t="shared" si="151"/>
        <v>e 125-250</v>
      </c>
      <c r="M659" s="5"/>
      <c r="N659" s="5">
        <f t="shared" si="147"/>
        <v>1.1487567567567567</v>
      </c>
      <c r="O659" s="5">
        <f t="shared" si="153"/>
        <v>1.1487567567567567</v>
      </c>
      <c r="P659" s="6">
        <v>1</v>
      </c>
      <c r="Q659" s="4" t="s">
        <v>30</v>
      </c>
      <c r="R659" s="4" t="s">
        <v>15</v>
      </c>
      <c r="S659" s="12"/>
      <c r="T659" s="7">
        <v>1615</v>
      </c>
      <c r="U659" s="7">
        <f t="shared" si="154"/>
        <v>1855.242162162162</v>
      </c>
      <c r="V659" s="36">
        <f t="shared" si="148"/>
        <v>1.855242162162162</v>
      </c>
      <c r="W659" s="4"/>
    </row>
    <row r="660" spans="2:23" ht="15" customHeight="1">
      <c r="B660" s="1">
        <f t="shared" si="149"/>
        <v>200</v>
      </c>
      <c r="C660" s="40">
        <f t="shared" si="152"/>
        <v>6.5000000000000006E-3</v>
      </c>
      <c r="D660" s="22">
        <f t="shared" si="150"/>
        <v>8</v>
      </c>
      <c r="E660" s="3">
        <v>40399</v>
      </c>
      <c r="F660" s="4">
        <v>12859</v>
      </c>
      <c r="G660" s="4">
        <v>1673</v>
      </c>
      <c r="H660" s="4" t="s">
        <v>29</v>
      </c>
      <c r="I660" s="4" t="s">
        <v>21</v>
      </c>
      <c r="J660" s="4">
        <v>112</v>
      </c>
      <c r="K660" s="4">
        <v>100</v>
      </c>
      <c r="L660" s="4" t="str">
        <f t="shared" si="151"/>
        <v>c 70-100</v>
      </c>
      <c r="M660" s="5">
        <v>1.3</v>
      </c>
      <c r="N660" s="5">
        <f t="shared" si="147"/>
        <v>1.3</v>
      </c>
      <c r="O660" s="5">
        <f t="shared" si="153"/>
        <v>1.3</v>
      </c>
      <c r="P660" s="6">
        <v>2</v>
      </c>
      <c r="Q660" s="4" t="s">
        <v>30</v>
      </c>
      <c r="R660" s="4" t="s">
        <v>35</v>
      </c>
      <c r="S660" s="12"/>
      <c r="T660" s="7">
        <v>1700</v>
      </c>
      <c r="U660" s="7">
        <f t="shared" si="154"/>
        <v>2210</v>
      </c>
      <c r="V660" s="36">
        <f t="shared" si="148"/>
        <v>2.21</v>
      </c>
      <c r="W660" s="4"/>
    </row>
    <row r="661" spans="2:23" ht="15" customHeight="1">
      <c r="B661" s="1">
        <f t="shared" ref="B661:B697" si="155">K661*P661</f>
        <v>843.07692307692309</v>
      </c>
      <c r="C661" s="40">
        <f t="shared" si="152"/>
        <v>6.5000000000000006E-3</v>
      </c>
      <c r="D661" s="22">
        <f t="shared" ref="D661:D697" si="156">MONTH(E661)</f>
        <v>8</v>
      </c>
      <c r="E661" s="3">
        <v>40399</v>
      </c>
      <c r="F661" s="4">
        <v>12857</v>
      </c>
      <c r="G661" s="4">
        <v>1657</v>
      </c>
      <c r="H661" s="4" t="s">
        <v>178</v>
      </c>
      <c r="I661" s="4" t="s">
        <v>21</v>
      </c>
      <c r="J661" s="4">
        <v>112</v>
      </c>
      <c r="K661" s="4">
        <v>85</v>
      </c>
      <c r="L661" s="4" t="str">
        <f>IF(K661&lt;50,"a 35-45",IF(AND(K661&gt;=50,K661&lt;=65),"b 50-65",IF(AND(K661&gt;=70,K661&lt;=100),"c 70-100",IF(AND(K661&gt;=105,K661&lt;=120),"d 105-120",IF(K1457-250,"e 125-250","fبدون ")))))</f>
        <v>c 70-100</v>
      </c>
      <c r="M661" s="5">
        <v>5.48</v>
      </c>
      <c r="N661" s="5">
        <f t="shared" ref="N661:N697" si="157">IF(AND(K661&lt;&gt;"",P661&lt;&gt;""),K661*C661*P661,M661)</f>
        <v>5.4800000000000013</v>
      </c>
      <c r="O661" s="5">
        <f t="shared" si="153"/>
        <v>5.48</v>
      </c>
      <c r="P661" s="6">
        <v>9.9185520361990953</v>
      </c>
      <c r="Q661" s="4"/>
      <c r="R661" s="4"/>
      <c r="S661" s="12"/>
      <c r="T661" s="7">
        <v>1850</v>
      </c>
      <c r="U661" s="7">
        <f t="shared" si="154"/>
        <v>10138</v>
      </c>
      <c r="V661" s="36">
        <f t="shared" ref="V661:V697" si="158">U661/1000</f>
        <v>10.138</v>
      </c>
      <c r="W661" s="4"/>
    </row>
    <row r="662" spans="2:23" ht="15" customHeight="1">
      <c r="B662" s="1">
        <f t="shared" si="155"/>
        <v>306.15384615384619</v>
      </c>
      <c r="C662" s="40">
        <f t="shared" si="152"/>
        <v>6.4999999999999988E-3</v>
      </c>
      <c r="D662" s="22">
        <f t="shared" si="156"/>
        <v>8</v>
      </c>
      <c r="E662" s="3">
        <v>40399</v>
      </c>
      <c r="F662" s="4">
        <v>12858</v>
      </c>
      <c r="G662" s="4">
        <v>1657</v>
      </c>
      <c r="H662" s="4" t="s">
        <v>178</v>
      </c>
      <c r="I662" s="4" t="s">
        <v>21</v>
      </c>
      <c r="J662" s="4">
        <v>112</v>
      </c>
      <c r="K662" s="4">
        <v>85</v>
      </c>
      <c r="L662" s="4" t="str">
        <f>IF(K662&lt;50,"a 35-45",IF(AND(K662&gt;=50,K662&lt;=65),"b 50-65",IF(AND(K662&gt;=70,K662&lt;=100),"c 70-100",IF(AND(K662&gt;=105,K662&lt;=120),"d 105-120",IF(K1458-250,"e 125-250","fبدون ")))))</f>
        <v>c 70-100</v>
      </c>
      <c r="M662" s="5">
        <v>1.99</v>
      </c>
      <c r="N662" s="5">
        <f t="shared" si="157"/>
        <v>1.9899999999999995</v>
      </c>
      <c r="O662" s="5">
        <f t="shared" si="153"/>
        <v>1.99</v>
      </c>
      <c r="P662" s="6">
        <v>3.6018099547511313</v>
      </c>
      <c r="Q662" s="4"/>
      <c r="R662" s="4"/>
      <c r="S662" s="12"/>
      <c r="T662" s="7">
        <v>1850</v>
      </c>
      <c r="U662" s="7">
        <f t="shared" si="154"/>
        <v>3681.5</v>
      </c>
      <c r="V662" s="36">
        <f t="shared" si="158"/>
        <v>3.6815000000000002</v>
      </c>
      <c r="W662" s="4"/>
    </row>
    <row r="663" spans="2:23" ht="15" customHeight="1">
      <c r="B663" s="1">
        <f t="shared" si="155"/>
        <v>87.272727272727266</v>
      </c>
      <c r="C663" s="40">
        <f t="shared" si="152"/>
        <v>8.2500000000000004E-3</v>
      </c>
      <c r="D663" s="22">
        <f t="shared" si="156"/>
        <v>8</v>
      </c>
      <c r="E663" s="3">
        <v>40399</v>
      </c>
      <c r="F663" s="4">
        <v>3968</v>
      </c>
      <c r="G663" s="4">
        <v>1654</v>
      </c>
      <c r="H663" s="4" t="s">
        <v>29</v>
      </c>
      <c r="I663" s="4" t="s">
        <v>25</v>
      </c>
      <c r="J663" s="4">
        <v>150</v>
      </c>
      <c r="K663" s="4">
        <v>90</v>
      </c>
      <c r="L663" s="4" t="str">
        <f t="shared" ref="L663:L681" si="159">IF(K663&lt;50,"a 35-45",IF(AND(K663&gt;=50,K663&lt;=65),"b 50-65",IF(AND(K663&gt;=70,K663&lt;=100),"c 70-100",IF(AND(K663&gt;=105,K663&lt;=120),"d 105-120",IF(K1464-250,"e 125-250","fبدون ")))))</f>
        <v>c 70-100</v>
      </c>
      <c r="M663" s="5">
        <v>0.72</v>
      </c>
      <c r="N663" s="5">
        <f t="shared" si="157"/>
        <v>0.72</v>
      </c>
      <c r="O663" s="5">
        <f t="shared" si="153"/>
        <v>0.72</v>
      </c>
      <c r="P663" s="6">
        <v>0.96969696969696961</v>
      </c>
      <c r="Q663" s="4" t="s">
        <v>30</v>
      </c>
      <c r="R663" s="4" t="s">
        <v>185</v>
      </c>
      <c r="S663" s="12"/>
      <c r="T663" s="7">
        <v>2100</v>
      </c>
      <c r="U663" s="7">
        <f t="shared" si="154"/>
        <v>1512</v>
      </c>
      <c r="V663" s="36">
        <f t="shared" si="158"/>
        <v>1.512</v>
      </c>
      <c r="W663" s="4"/>
    </row>
    <row r="664" spans="2:23" ht="15" customHeight="1">
      <c r="B664" s="1">
        <f t="shared" si="155"/>
        <v>118.7878787878788</v>
      </c>
      <c r="C664" s="40">
        <f t="shared" si="152"/>
        <v>8.2499999999999987E-3</v>
      </c>
      <c r="D664" s="22">
        <f t="shared" si="156"/>
        <v>8</v>
      </c>
      <c r="E664" s="3">
        <v>40399</v>
      </c>
      <c r="F664" s="4">
        <v>3970</v>
      </c>
      <c r="G664" s="4">
        <v>1652</v>
      </c>
      <c r="H664" s="4" t="s">
        <v>29</v>
      </c>
      <c r="I664" s="4" t="s">
        <v>25</v>
      </c>
      <c r="J664" s="4">
        <v>150</v>
      </c>
      <c r="K664" s="4">
        <v>120</v>
      </c>
      <c r="L664" s="4" t="str">
        <f t="shared" si="159"/>
        <v>d 105-120</v>
      </c>
      <c r="M664" s="5">
        <v>0.98</v>
      </c>
      <c r="N664" s="5">
        <f t="shared" si="157"/>
        <v>0.98</v>
      </c>
      <c r="O664" s="5">
        <f t="shared" si="153"/>
        <v>0.98</v>
      </c>
      <c r="P664" s="6">
        <v>0.98989898989898994</v>
      </c>
      <c r="Q664" s="4" t="s">
        <v>30</v>
      </c>
      <c r="R664" s="4" t="s">
        <v>46</v>
      </c>
      <c r="S664" s="12"/>
      <c r="T664" s="7">
        <v>2125</v>
      </c>
      <c r="U664" s="7">
        <f t="shared" si="154"/>
        <v>2082.5</v>
      </c>
      <c r="V664" s="36">
        <f t="shared" si="158"/>
        <v>2.0825</v>
      </c>
      <c r="W664" s="4"/>
    </row>
    <row r="665" spans="2:23" ht="15" customHeight="1">
      <c r="B665" s="1">
        <f t="shared" si="155"/>
        <v>180</v>
      </c>
      <c r="C665" s="40">
        <f t="shared" si="152"/>
        <v>7.3734939759036149E-3</v>
      </c>
      <c r="D665" s="22">
        <f t="shared" si="156"/>
        <v>8</v>
      </c>
      <c r="E665" s="3">
        <v>40399</v>
      </c>
      <c r="F665" s="4" t="s">
        <v>79</v>
      </c>
      <c r="G665" s="4">
        <v>1646</v>
      </c>
      <c r="H665" s="4" t="s">
        <v>29</v>
      </c>
      <c r="I665" s="4" t="s">
        <v>25</v>
      </c>
      <c r="J665" s="4">
        <v>150</v>
      </c>
      <c r="K665" s="4">
        <v>180</v>
      </c>
      <c r="L665" s="4" t="str">
        <f t="shared" si="159"/>
        <v>e 125-250</v>
      </c>
      <c r="M665" s="5">
        <v>6.12</v>
      </c>
      <c r="N665" s="5">
        <f t="shared" si="157"/>
        <v>1.3272289156626507</v>
      </c>
      <c r="O665" s="5">
        <f t="shared" si="153"/>
        <v>6.12</v>
      </c>
      <c r="P665" s="6">
        <v>1</v>
      </c>
      <c r="Q665" s="4" t="s">
        <v>30</v>
      </c>
      <c r="R665" s="4" t="s">
        <v>15</v>
      </c>
      <c r="S665" s="12"/>
      <c r="T665" s="7">
        <v>2125</v>
      </c>
      <c r="U665" s="7">
        <f t="shared" si="154"/>
        <v>13005</v>
      </c>
      <c r="V665" s="36">
        <f t="shared" si="158"/>
        <v>13.005000000000001</v>
      </c>
      <c r="W665" s="4"/>
    </row>
    <row r="666" spans="2:23" ht="15" customHeight="1">
      <c r="B666" s="1">
        <f t="shared" si="155"/>
        <v>210</v>
      </c>
      <c r="C666" s="40">
        <f t="shared" si="152"/>
        <v>7.3734939759036149E-3</v>
      </c>
      <c r="D666" s="22">
        <f t="shared" si="156"/>
        <v>8</v>
      </c>
      <c r="E666" s="3">
        <v>40399</v>
      </c>
      <c r="F666" s="4" t="s">
        <v>79</v>
      </c>
      <c r="G666" s="4">
        <v>1646</v>
      </c>
      <c r="H666" s="4" t="s">
        <v>29</v>
      </c>
      <c r="I666" s="4" t="s">
        <v>25</v>
      </c>
      <c r="J666" s="4">
        <v>150</v>
      </c>
      <c r="K666" s="4">
        <v>210</v>
      </c>
      <c r="L666" s="4" t="str">
        <f t="shared" si="159"/>
        <v>e 125-250</v>
      </c>
      <c r="M666" s="5"/>
      <c r="N666" s="5">
        <f t="shared" si="157"/>
        <v>1.5484337349397592</v>
      </c>
      <c r="O666" s="5">
        <f t="shared" si="153"/>
        <v>1.5484337349397592</v>
      </c>
      <c r="P666" s="6">
        <v>1</v>
      </c>
      <c r="Q666" s="4" t="s">
        <v>30</v>
      </c>
      <c r="R666" s="4" t="s">
        <v>15</v>
      </c>
      <c r="S666" s="12"/>
      <c r="T666" s="7">
        <v>2125</v>
      </c>
      <c r="U666" s="7">
        <f t="shared" si="154"/>
        <v>3290.4216867469881</v>
      </c>
      <c r="V666" s="36">
        <f t="shared" si="158"/>
        <v>3.290421686746988</v>
      </c>
      <c r="W666" s="4"/>
    </row>
    <row r="667" spans="2:23" ht="15" customHeight="1">
      <c r="B667" s="1">
        <f t="shared" si="155"/>
        <v>440</v>
      </c>
      <c r="C667" s="40">
        <f t="shared" si="152"/>
        <v>7.3734939759036149E-3</v>
      </c>
      <c r="D667" s="22">
        <f t="shared" si="156"/>
        <v>8</v>
      </c>
      <c r="E667" s="3">
        <v>40399</v>
      </c>
      <c r="F667" s="4" t="s">
        <v>79</v>
      </c>
      <c r="G667" s="4">
        <v>1646</v>
      </c>
      <c r="H667" s="4" t="s">
        <v>29</v>
      </c>
      <c r="I667" s="4" t="s">
        <v>25</v>
      </c>
      <c r="J667" s="4">
        <v>150</v>
      </c>
      <c r="K667" s="4">
        <v>220</v>
      </c>
      <c r="L667" s="4" t="str">
        <f t="shared" si="159"/>
        <v>e 125-250</v>
      </c>
      <c r="M667" s="5"/>
      <c r="N667" s="5">
        <f t="shared" si="157"/>
        <v>3.2443373493975907</v>
      </c>
      <c r="O667" s="5">
        <f t="shared" si="153"/>
        <v>3.2443373493975907</v>
      </c>
      <c r="P667" s="6">
        <v>2</v>
      </c>
      <c r="Q667" s="4" t="s">
        <v>30</v>
      </c>
      <c r="R667" s="4" t="s">
        <v>15</v>
      </c>
      <c r="S667" s="12"/>
      <c r="T667" s="7">
        <v>2125</v>
      </c>
      <c r="U667" s="7">
        <f t="shared" si="154"/>
        <v>6894.2168674698805</v>
      </c>
      <c r="V667" s="36">
        <f t="shared" si="158"/>
        <v>6.8942168674698809</v>
      </c>
      <c r="W667" s="4"/>
    </row>
    <row r="668" spans="2:23" ht="15" customHeight="1">
      <c r="B668" s="1">
        <f t="shared" si="155"/>
        <v>216.96969696969694</v>
      </c>
      <c r="C668" s="40">
        <f t="shared" si="152"/>
        <v>8.2500000000000021E-3</v>
      </c>
      <c r="D668" s="22">
        <f t="shared" si="156"/>
        <v>8</v>
      </c>
      <c r="E668" s="3">
        <v>40399</v>
      </c>
      <c r="F668" s="4">
        <v>3972</v>
      </c>
      <c r="G668" s="4">
        <v>1658</v>
      </c>
      <c r="H668" s="4" t="s">
        <v>178</v>
      </c>
      <c r="I668" s="4" t="s">
        <v>25</v>
      </c>
      <c r="J668" s="4">
        <v>150</v>
      </c>
      <c r="K668" s="4">
        <v>80</v>
      </c>
      <c r="L668" s="4" t="str">
        <f t="shared" si="159"/>
        <v>c 70-100</v>
      </c>
      <c r="M668" s="5">
        <v>1.79</v>
      </c>
      <c r="N668" s="5">
        <f t="shared" si="157"/>
        <v>1.7900000000000003</v>
      </c>
      <c r="O668" s="5">
        <f t="shared" si="153"/>
        <v>1.7900000000000003</v>
      </c>
      <c r="P668" s="6">
        <v>2.7121212121212119</v>
      </c>
      <c r="Q668" s="4"/>
      <c r="R668" s="4"/>
      <c r="S668" s="12"/>
      <c r="T668" s="7">
        <v>2300</v>
      </c>
      <c r="U668" s="7">
        <f t="shared" si="154"/>
        <v>4117.0000000000009</v>
      </c>
      <c r="V668" s="36">
        <f t="shared" si="158"/>
        <v>4.1170000000000009</v>
      </c>
      <c r="W668" s="4"/>
    </row>
    <row r="669" spans="2:23" ht="15" customHeight="1">
      <c r="B669" s="1">
        <f t="shared" si="155"/>
        <v>511.5151515151515</v>
      </c>
      <c r="C669" s="40">
        <f t="shared" si="152"/>
        <v>8.2500000000000004E-3</v>
      </c>
      <c r="D669" s="22">
        <f t="shared" si="156"/>
        <v>8</v>
      </c>
      <c r="E669" s="3">
        <v>40399</v>
      </c>
      <c r="F669" s="4">
        <v>3972</v>
      </c>
      <c r="G669" s="4">
        <v>1670</v>
      </c>
      <c r="H669" s="4" t="s">
        <v>178</v>
      </c>
      <c r="I669" s="4" t="s">
        <v>25</v>
      </c>
      <c r="J669" s="4">
        <v>150</v>
      </c>
      <c r="K669" s="4">
        <v>105</v>
      </c>
      <c r="L669" s="4" t="str">
        <f t="shared" si="159"/>
        <v>d 105-120</v>
      </c>
      <c r="M669" s="5">
        <v>4.22</v>
      </c>
      <c r="N669" s="5">
        <f t="shared" si="157"/>
        <v>4.22</v>
      </c>
      <c r="O669" s="5">
        <f t="shared" si="153"/>
        <v>4.22</v>
      </c>
      <c r="P669" s="6">
        <v>4.8715728715728712</v>
      </c>
      <c r="Q669" s="4"/>
      <c r="R669" s="4"/>
      <c r="S669" s="12"/>
      <c r="T669" s="7">
        <v>2300</v>
      </c>
      <c r="U669" s="7">
        <f t="shared" si="154"/>
        <v>9706</v>
      </c>
      <c r="V669" s="36">
        <f t="shared" si="158"/>
        <v>9.7059999999999995</v>
      </c>
      <c r="W669" s="4"/>
    </row>
    <row r="670" spans="2:23" ht="15" customHeight="1">
      <c r="B670" s="1">
        <f t="shared" si="155"/>
        <v>86.060606060606048</v>
      </c>
      <c r="C670" s="40">
        <f t="shared" si="152"/>
        <v>8.2500000000000004E-3</v>
      </c>
      <c r="D670" s="22">
        <f t="shared" si="156"/>
        <v>8</v>
      </c>
      <c r="E670" s="3">
        <v>40399</v>
      </c>
      <c r="F670" s="4">
        <v>3968</v>
      </c>
      <c r="G670" s="4">
        <v>1653</v>
      </c>
      <c r="H670" s="4" t="s">
        <v>23</v>
      </c>
      <c r="I670" s="4" t="s">
        <v>25</v>
      </c>
      <c r="J670" s="4">
        <v>150</v>
      </c>
      <c r="K670" s="4">
        <v>90</v>
      </c>
      <c r="L670" s="4" t="str">
        <f t="shared" si="159"/>
        <v>c 70-100</v>
      </c>
      <c r="M670" s="5">
        <v>0.71</v>
      </c>
      <c r="N670" s="5">
        <f t="shared" si="157"/>
        <v>0.71</v>
      </c>
      <c r="O670" s="5">
        <f t="shared" si="153"/>
        <v>0.71</v>
      </c>
      <c r="P670" s="6">
        <v>0.9562289562289561</v>
      </c>
      <c r="Q670" s="4"/>
      <c r="R670" s="4" t="s">
        <v>185</v>
      </c>
      <c r="S670" s="12"/>
      <c r="T670" s="7">
        <v>2300</v>
      </c>
      <c r="U670" s="7">
        <f t="shared" si="154"/>
        <v>1633</v>
      </c>
      <c r="V670" s="36">
        <f t="shared" si="158"/>
        <v>1.633</v>
      </c>
      <c r="W670" s="4"/>
    </row>
    <row r="671" spans="2:23" ht="15" customHeight="1">
      <c r="B671" s="1">
        <f t="shared" si="155"/>
        <v>101.17647058823529</v>
      </c>
      <c r="C671" s="40">
        <f t="shared" si="152"/>
        <v>8.5000000000000006E-3</v>
      </c>
      <c r="D671" s="22">
        <f t="shared" si="156"/>
        <v>8</v>
      </c>
      <c r="E671" s="3">
        <v>40399</v>
      </c>
      <c r="F671" s="4">
        <v>3968</v>
      </c>
      <c r="G671" s="4">
        <v>1655</v>
      </c>
      <c r="H671" s="4" t="s">
        <v>23</v>
      </c>
      <c r="I671" s="4" t="s">
        <v>18</v>
      </c>
      <c r="J671" s="4">
        <v>150</v>
      </c>
      <c r="K671" s="4">
        <v>90</v>
      </c>
      <c r="L671" s="4" t="str">
        <f t="shared" si="159"/>
        <v>c 70-100</v>
      </c>
      <c r="M671" s="5">
        <v>0.86</v>
      </c>
      <c r="N671" s="5">
        <f t="shared" si="157"/>
        <v>0.86</v>
      </c>
      <c r="O671" s="5">
        <f t="shared" si="153"/>
        <v>0.86</v>
      </c>
      <c r="P671" s="6">
        <v>1.1241830065359477</v>
      </c>
      <c r="Q671" s="4"/>
      <c r="R671" s="4" t="s">
        <v>185</v>
      </c>
      <c r="S671" s="12"/>
      <c r="T671" s="7">
        <v>3200</v>
      </c>
      <c r="U671" s="7">
        <f t="shared" si="154"/>
        <v>2752</v>
      </c>
      <c r="V671" s="36">
        <f t="shared" si="158"/>
        <v>2.7519999999999998</v>
      </c>
      <c r="W671" s="4"/>
    </row>
    <row r="672" spans="2:23" ht="15" customHeight="1">
      <c r="B672" s="1">
        <f t="shared" si="155"/>
        <v>4724.7058823529414</v>
      </c>
      <c r="C672" s="40">
        <f t="shared" si="152"/>
        <v>8.4999999999999989E-3</v>
      </c>
      <c r="D672" s="22">
        <f t="shared" si="156"/>
        <v>8</v>
      </c>
      <c r="E672" s="3">
        <v>40399</v>
      </c>
      <c r="F672" s="4">
        <v>3976</v>
      </c>
      <c r="G672" s="4">
        <v>1651</v>
      </c>
      <c r="H672" s="4" t="s">
        <v>23</v>
      </c>
      <c r="I672" s="4" t="s">
        <v>18</v>
      </c>
      <c r="J672" s="4">
        <v>140</v>
      </c>
      <c r="K672" s="4">
        <v>125</v>
      </c>
      <c r="L672" s="4" t="str">
        <f t="shared" si="159"/>
        <v>e 125-250</v>
      </c>
      <c r="M672" s="5">
        <v>40.159999999999997</v>
      </c>
      <c r="N672" s="5">
        <f t="shared" si="157"/>
        <v>40.159999999999989</v>
      </c>
      <c r="O672" s="5">
        <f t="shared" si="153"/>
        <v>40.159999999999997</v>
      </c>
      <c r="P672" s="6">
        <v>37.797647058823529</v>
      </c>
      <c r="Q672" s="4"/>
      <c r="R672" s="4" t="s">
        <v>80</v>
      </c>
      <c r="S672" s="12"/>
      <c r="T672" s="7">
        <v>3200</v>
      </c>
      <c r="U672" s="7">
        <f t="shared" si="154"/>
        <v>128511.99999999999</v>
      </c>
      <c r="V672" s="36">
        <f t="shared" si="158"/>
        <v>128.51199999999997</v>
      </c>
      <c r="W672" s="4"/>
    </row>
    <row r="673" spans="2:23" ht="15" customHeight="1">
      <c r="B673" s="1">
        <f t="shared" si="155"/>
        <v>243.52941176470586</v>
      </c>
      <c r="C673" s="40">
        <f t="shared" si="152"/>
        <v>8.5000000000000006E-3</v>
      </c>
      <c r="D673" s="22">
        <f t="shared" si="156"/>
        <v>8</v>
      </c>
      <c r="E673" s="3">
        <v>40399</v>
      </c>
      <c r="F673" s="4">
        <v>3972</v>
      </c>
      <c r="G673" s="4">
        <v>1659</v>
      </c>
      <c r="H673" s="4" t="s">
        <v>178</v>
      </c>
      <c r="I673" s="4" t="s">
        <v>18</v>
      </c>
      <c r="J673" s="4">
        <v>150</v>
      </c>
      <c r="K673" s="4">
        <v>125</v>
      </c>
      <c r="L673" s="4" t="str">
        <f t="shared" si="159"/>
        <v>e 125-250</v>
      </c>
      <c r="M673" s="5">
        <v>2.0699999999999998</v>
      </c>
      <c r="N673" s="5">
        <f t="shared" si="157"/>
        <v>2.0699999999999998</v>
      </c>
      <c r="O673" s="5">
        <f t="shared" si="153"/>
        <v>2.0699999999999998</v>
      </c>
      <c r="P673" s="6">
        <v>1.9482352941176468</v>
      </c>
      <c r="Q673" s="4"/>
      <c r="R673" s="4"/>
      <c r="S673" s="12"/>
      <c r="T673" s="7">
        <v>3300</v>
      </c>
      <c r="U673" s="7">
        <f t="shared" si="154"/>
        <v>6830.9999999999991</v>
      </c>
      <c r="V673" s="36">
        <f t="shared" si="158"/>
        <v>6.8309999999999995</v>
      </c>
      <c r="W673" s="4"/>
    </row>
    <row r="674" spans="2:23" ht="15" customHeight="1">
      <c r="B674" s="1">
        <f t="shared" si="155"/>
        <v>309.38502673796791</v>
      </c>
      <c r="C674" s="40">
        <f t="shared" si="152"/>
        <v>8.4999999999999989E-3</v>
      </c>
      <c r="D674" s="22">
        <f t="shared" si="156"/>
        <v>8</v>
      </c>
      <c r="E674" s="3">
        <v>40399</v>
      </c>
      <c r="F674" s="4">
        <v>3971</v>
      </c>
      <c r="G674" s="4">
        <v>1656</v>
      </c>
      <c r="H674" s="4" t="s">
        <v>23</v>
      </c>
      <c r="I674" s="4" t="s">
        <v>18</v>
      </c>
      <c r="J674" s="4">
        <v>150</v>
      </c>
      <c r="K674" s="4">
        <v>95</v>
      </c>
      <c r="L674" s="4" t="str">
        <f t="shared" si="159"/>
        <v>c 70-100</v>
      </c>
      <c r="M674" s="5">
        <v>2.6297727272727274</v>
      </c>
      <c r="N674" s="5">
        <f t="shared" si="157"/>
        <v>2.6297727272727269</v>
      </c>
      <c r="O674" s="5">
        <f t="shared" si="153"/>
        <v>2.6297727272727274</v>
      </c>
      <c r="P674" s="6">
        <v>3.2566844919786098</v>
      </c>
      <c r="Q674" s="4"/>
      <c r="R674" s="4" t="s">
        <v>26</v>
      </c>
      <c r="S674" s="12"/>
      <c r="T674" s="7">
        <v>3300</v>
      </c>
      <c r="U674" s="7">
        <f t="shared" si="154"/>
        <v>8678.25</v>
      </c>
      <c r="V674" s="36">
        <f t="shared" si="158"/>
        <v>8.6782500000000002</v>
      </c>
      <c r="W674" s="4"/>
    </row>
    <row r="675" spans="2:23" ht="15" customHeight="1">
      <c r="B675" s="1">
        <f t="shared" si="155"/>
        <v>407.08556149732624</v>
      </c>
      <c r="C675" s="40">
        <f t="shared" si="152"/>
        <v>8.4999999999999989E-3</v>
      </c>
      <c r="D675" s="22">
        <f t="shared" si="156"/>
        <v>8</v>
      </c>
      <c r="E675" s="3">
        <v>40399</v>
      </c>
      <c r="F675" s="4">
        <v>3971</v>
      </c>
      <c r="G675" s="4">
        <v>1656</v>
      </c>
      <c r="H675" s="4" t="s">
        <v>23</v>
      </c>
      <c r="I675" s="4" t="s">
        <v>18</v>
      </c>
      <c r="J675" s="4">
        <v>150</v>
      </c>
      <c r="K675" s="4">
        <v>125</v>
      </c>
      <c r="L675" s="4" t="str">
        <f t="shared" si="159"/>
        <v>e 125-250</v>
      </c>
      <c r="M675" s="5">
        <v>3.4602272727272729</v>
      </c>
      <c r="N675" s="5">
        <f t="shared" si="157"/>
        <v>3.460227272727272</v>
      </c>
      <c r="O675" s="5">
        <f t="shared" si="153"/>
        <v>3.4602272727272729</v>
      </c>
      <c r="P675" s="6">
        <v>3.2566844919786098</v>
      </c>
      <c r="Q675" s="4"/>
      <c r="R675" s="4" t="s">
        <v>26</v>
      </c>
      <c r="S675" s="12"/>
      <c r="T675" s="7">
        <v>3300</v>
      </c>
      <c r="U675" s="7">
        <f t="shared" si="154"/>
        <v>11418.75</v>
      </c>
      <c r="V675" s="36">
        <f t="shared" si="158"/>
        <v>11.418749999999999</v>
      </c>
      <c r="W675" s="4"/>
    </row>
    <row r="676" spans="2:23" ht="15" customHeight="1">
      <c r="B676" s="1">
        <f t="shared" si="155"/>
        <v>60</v>
      </c>
      <c r="C676" s="40">
        <f t="shared" si="152"/>
        <v>8.0000000000000002E-3</v>
      </c>
      <c r="D676" s="22">
        <f t="shared" si="156"/>
        <v>8</v>
      </c>
      <c r="E676" s="3">
        <v>40400</v>
      </c>
      <c r="F676" s="4">
        <v>3981</v>
      </c>
      <c r="G676" s="4">
        <v>1683</v>
      </c>
      <c r="H676" s="4" t="s">
        <v>23</v>
      </c>
      <c r="I676" s="4" t="s">
        <v>17</v>
      </c>
      <c r="J676" s="4">
        <v>150</v>
      </c>
      <c r="K676" s="4">
        <v>60</v>
      </c>
      <c r="L676" s="4" t="str">
        <f t="shared" si="159"/>
        <v>b 50-65</v>
      </c>
      <c r="M676" s="5">
        <v>0.48</v>
      </c>
      <c r="N676" s="5">
        <f t="shared" si="157"/>
        <v>0.48</v>
      </c>
      <c r="O676" s="5">
        <f t="shared" si="153"/>
        <v>0.48</v>
      </c>
      <c r="P676" s="6">
        <v>1</v>
      </c>
      <c r="Q676" s="4"/>
      <c r="R676" s="4" t="s">
        <v>78</v>
      </c>
      <c r="S676" s="12"/>
      <c r="T676" s="7">
        <v>2100</v>
      </c>
      <c r="U676" s="7">
        <f t="shared" si="154"/>
        <v>1008</v>
      </c>
      <c r="V676" s="36">
        <f t="shared" si="158"/>
        <v>1.008</v>
      </c>
      <c r="W676" s="4"/>
    </row>
    <row r="677" spans="2:23" ht="15" customHeight="1">
      <c r="B677" s="1">
        <f t="shared" si="155"/>
        <v>0</v>
      </c>
      <c r="C677" s="40" t="e">
        <f t="shared" si="152"/>
        <v>#DIV/0!</v>
      </c>
      <c r="D677" s="22">
        <f t="shared" si="156"/>
        <v>8</v>
      </c>
      <c r="E677" s="3">
        <v>40400</v>
      </c>
      <c r="F677" s="4">
        <v>12867</v>
      </c>
      <c r="G677" s="4">
        <v>1681</v>
      </c>
      <c r="H677" s="4" t="s">
        <v>29</v>
      </c>
      <c r="I677" s="4" t="s">
        <v>21</v>
      </c>
      <c r="J677" s="4"/>
      <c r="K677" s="4"/>
      <c r="L677" s="4" t="str">
        <f t="shared" si="159"/>
        <v>a 35-45</v>
      </c>
      <c r="M677" s="5">
        <v>1.02</v>
      </c>
      <c r="N677" s="5">
        <f t="shared" si="157"/>
        <v>1.02</v>
      </c>
      <c r="O677" s="5">
        <f t="shared" si="153"/>
        <v>1.02</v>
      </c>
      <c r="P677" s="6">
        <v>0</v>
      </c>
      <c r="Q677" s="4" t="s">
        <v>30</v>
      </c>
      <c r="R677" s="4" t="s">
        <v>65</v>
      </c>
      <c r="S677" s="12"/>
      <c r="T677" s="7">
        <v>900</v>
      </c>
      <c r="U677" s="7">
        <f t="shared" si="154"/>
        <v>918</v>
      </c>
      <c r="V677" s="36">
        <f t="shared" si="158"/>
        <v>0.91800000000000004</v>
      </c>
      <c r="W677" s="4"/>
    </row>
    <row r="678" spans="2:23" ht="15" customHeight="1">
      <c r="B678" s="1">
        <f t="shared" si="155"/>
        <v>0</v>
      </c>
      <c r="C678" s="40" t="e">
        <f t="shared" si="152"/>
        <v>#DIV/0!</v>
      </c>
      <c r="D678" s="22">
        <f t="shared" si="156"/>
        <v>8</v>
      </c>
      <c r="E678" s="3">
        <v>40400</v>
      </c>
      <c r="F678" s="4">
        <v>12863</v>
      </c>
      <c r="G678" s="4">
        <v>1680</v>
      </c>
      <c r="H678" s="4" t="s">
        <v>29</v>
      </c>
      <c r="I678" s="4" t="s">
        <v>21</v>
      </c>
      <c r="J678" s="4"/>
      <c r="K678" s="4"/>
      <c r="L678" s="4" t="str">
        <f t="shared" si="159"/>
        <v>a 35-45</v>
      </c>
      <c r="M678" s="5">
        <v>0.93</v>
      </c>
      <c r="N678" s="5">
        <f t="shared" si="157"/>
        <v>0.93</v>
      </c>
      <c r="O678" s="5">
        <f t="shared" si="153"/>
        <v>0.93</v>
      </c>
      <c r="P678" s="6">
        <v>0</v>
      </c>
      <c r="Q678" s="4" t="s">
        <v>30</v>
      </c>
      <c r="R678" s="4" t="s">
        <v>57</v>
      </c>
      <c r="S678" s="12"/>
      <c r="T678" s="7">
        <v>900</v>
      </c>
      <c r="U678" s="7">
        <f t="shared" si="154"/>
        <v>837</v>
      </c>
      <c r="V678" s="36">
        <f t="shared" si="158"/>
        <v>0.83699999999999997</v>
      </c>
      <c r="W678" s="4"/>
    </row>
    <row r="679" spans="2:23" ht="15" customHeight="1">
      <c r="B679" s="1">
        <f t="shared" si="155"/>
        <v>616.92307692307691</v>
      </c>
      <c r="C679" s="40">
        <f t="shared" si="152"/>
        <v>6.4999999999999997E-3</v>
      </c>
      <c r="D679" s="22">
        <f t="shared" si="156"/>
        <v>8</v>
      </c>
      <c r="E679" s="3">
        <v>40400</v>
      </c>
      <c r="F679" s="4">
        <v>12862</v>
      </c>
      <c r="G679" s="4">
        <v>1679</v>
      </c>
      <c r="H679" s="4" t="s">
        <v>23</v>
      </c>
      <c r="I679" s="4" t="s">
        <v>21</v>
      </c>
      <c r="J679" s="4">
        <v>112</v>
      </c>
      <c r="K679" s="4">
        <v>65</v>
      </c>
      <c r="L679" s="4" t="str">
        <f t="shared" si="159"/>
        <v>b 50-65</v>
      </c>
      <c r="M679" s="5">
        <v>4.01</v>
      </c>
      <c r="N679" s="5">
        <f t="shared" si="157"/>
        <v>4.01</v>
      </c>
      <c r="O679" s="5">
        <f t="shared" si="153"/>
        <v>4.01</v>
      </c>
      <c r="P679" s="6">
        <v>9.4911242603550292</v>
      </c>
      <c r="Q679" s="4"/>
      <c r="R679" s="4" t="s">
        <v>43</v>
      </c>
      <c r="S679" s="12"/>
      <c r="T679" s="7">
        <v>1550</v>
      </c>
      <c r="U679" s="7">
        <f t="shared" si="154"/>
        <v>6215.5</v>
      </c>
      <c r="V679" s="36">
        <f t="shared" si="158"/>
        <v>6.2154999999999996</v>
      </c>
      <c r="W679" s="4"/>
    </row>
    <row r="680" spans="2:23" ht="15" customHeight="1">
      <c r="B680" s="1">
        <f t="shared" si="155"/>
        <v>186.15384615384616</v>
      </c>
      <c r="C680" s="40">
        <f t="shared" si="152"/>
        <v>6.4999999999999997E-3</v>
      </c>
      <c r="D680" s="22">
        <f t="shared" si="156"/>
        <v>8</v>
      </c>
      <c r="E680" s="3">
        <v>40400</v>
      </c>
      <c r="F680" s="4">
        <v>12864</v>
      </c>
      <c r="G680" s="4">
        <v>1674</v>
      </c>
      <c r="H680" s="4" t="s">
        <v>29</v>
      </c>
      <c r="I680" s="4" t="s">
        <v>21</v>
      </c>
      <c r="J680" s="4">
        <v>125</v>
      </c>
      <c r="K680" s="4">
        <v>180</v>
      </c>
      <c r="L680" s="4" t="str">
        <f t="shared" si="159"/>
        <v>e 125-250</v>
      </c>
      <c r="M680" s="5">
        <v>1.21</v>
      </c>
      <c r="N680" s="5">
        <f t="shared" si="157"/>
        <v>1.21</v>
      </c>
      <c r="O680" s="5">
        <f t="shared" si="153"/>
        <v>1.21</v>
      </c>
      <c r="P680" s="6">
        <v>1.0341880341880343</v>
      </c>
      <c r="Q680" s="4" t="s">
        <v>30</v>
      </c>
      <c r="R680" s="4" t="s">
        <v>15</v>
      </c>
      <c r="S680" s="12"/>
      <c r="T680" s="7">
        <v>1615</v>
      </c>
      <c r="U680" s="7">
        <f t="shared" si="154"/>
        <v>1954.1499999999999</v>
      </c>
      <c r="V680" s="36">
        <f t="shared" si="158"/>
        <v>1.9541499999999998</v>
      </c>
      <c r="W680" s="4"/>
    </row>
    <row r="681" spans="2:23" ht="15" customHeight="1">
      <c r="B681" s="1">
        <f t="shared" si="155"/>
        <v>67.692307692307693</v>
      </c>
      <c r="C681" s="40">
        <f t="shared" si="152"/>
        <v>6.4999999999999997E-3</v>
      </c>
      <c r="D681" s="22">
        <f t="shared" si="156"/>
        <v>8</v>
      </c>
      <c r="E681" s="3">
        <v>40400</v>
      </c>
      <c r="F681" s="4">
        <v>12865</v>
      </c>
      <c r="G681" s="4">
        <v>1682</v>
      </c>
      <c r="H681" s="4" t="s">
        <v>29</v>
      </c>
      <c r="I681" s="4" t="s">
        <v>21</v>
      </c>
      <c r="J681" s="4">
        <v>112</v>
      </c>
      <c r="K681" s="4">
        <v>60</v>
      </c>
      <c r="L681" s="4" t="str">
        <f t="shared" si="159"/>
        <v>b 50-65</v>
      </c>
      <c r="M681" s="5">
        <v>0.44</v>
      </c>
      <c r="N681" s="5">
        <f t="shared" si="157"/>
        <v>0.43999999999999995</v>
      </c>
      <c r="O681" s="5">
        <f t="shared" si="153"/>
        <v>0.44</v>
      </c>
      <c r="P681" s="6">
        <v>1.1282051282051282</v>
      </c>
      <c r="Q681" s="4" t="s">
        <v>30</v>
      </c>
      <c r="R681" s="4" t="s">
        <v>78</v>
      </c>
      <c r="S681" s="12"/>
      <c r="T681" s="7">
        <v>1636.3636300000001</v>
      </c>
      <c r="U681" s="7">
        <f t="shared" si="154"/>
        <v>719.99999720000005</v>
      </c>
      <c r="V681" s="36">
        <f t="shared" si="158"/>
        <v>0.71999999720000007</v>
      </c>
      <c r="W681" s="4"/>
    </row>
    <row r="682" spans="2:23" ht="15" customHeight="1">
      <c r="B682" s="1">
        <f t="shared" si="155"/>
        <v>360</v>
      </c>
      <c r="C682" s="40">
        <f t="shared" si="152"/>
        <v>1.0221311475409835E-2</v>
      </c>
      <c r="D682" s="22">
        <f t="shared" si="156"/>
        <v>8</v>
      </c>
      <c r="E682" s="3">
        <v>40400</v>
      </c>
      <c r="F682" s="4">
        <v>3984</v>
      </c>
      <c r="G682" s="4">
        <v>131</v>
      </c>
      <c r="H682" s="4" t="s">
        <v>180</v>
      </c>
      <c r="I682" s="4" t="s">
        <v>18</v>
      </c>
      <c r="J682" s="4">
        <v>140</v>
      </c>
      <c r="K682" s="4">
        <v>180</v>
      </c>
      <c r="L682" s="4" t="str">
        <f>IF(K682&lt;50,"a 35-45",IF(AND(K682&gt;=50,K682&lt;=65),"b 50-65",IF(AND(K682&gt;=70,K682&lt;=100),"c 70-100",IF(AND(K682&gt;=105,K682&lt;=120),"d 105-120",IF(K1491-250,"e 125-250","fبدون ")))))</f>
        <v>e 125-250</v>
      </c>
      <c r="M682" s="5"/>
      <c r="N682" s="5">
        <f t="shared" si="157"/>
        <v>3.6796721311475404</v>
      </c>
      <c r="O682" s="5">
        <f t="shared" si="153"/>
        <v>3.6796721311475404</v>
      </c>
      <c r="P682" s="6">
        <v>2</v>
      </c>
      <c r="Q682" s="4"/>
      <c r="R682" s="4"/>
      <c r="S682" s="12"/>
      <c r="T682" s="7">
        <v>2800</v>
      </c>
      <c r="U682" s="7">
        <f t="shared" si="154"/>
        <v>10303.081967213113</v>
      </c>
      <c r="V682" s="36">
        <f t="shared" si="158"/>
        <v>10.303081967213114</v>
      </c>
      <c r="W682" s="4"/>
    </row>
    <row r="683" spans="2:23" ht="15" customHeight="1">
      <c r="B683" s="1">
        <f t="shared" si="155"/>
        <v>3300</v>
      </c>
      <c r="C683" s="40">
        <f t="shared" si="152"/>
        <v>1.0221311475409835E-2</v>
      </c>
      <c r="D683" s="22">
        <f t="shared" si="156"/>
        <v>8</v>
      </c>
      <c r="E683" s="3">
        <v>40400</v>
      </c>
      <c r="F683" s="4">
        <v>3984</v>
      </c>
      <c r="G683" s="4">
        <v>131</v>
      </c>
      <c r="H683" s="4" t="s">
        <v>180</v>
      </c>
      <c r="I683" s="4" t="s">
        <v>18</v>
      </c>
      <c r="J683" s="4">
        <v>140</v>
      </c>
      <c r="K683" s="4">
        <v>165</v>
      </c>
      <c r="L683" s="4" t="str">
        <f>IF(K683&lt;50,"a 35-45",IF(AND(K683&gt;=50,K683&lt;=65),"b 50-65",IF(AND(K683&gt;=70,K683&lt;=100),"c 70-100",IF(AND(K683&gt;=105,K683&lt;=120),"d 105-120",IF(K1492-250,"e 125-250","fبدون ")))))</f>
        <v>e 125-250</v>
      </c>
      <c r="M683" s="5">
        <v>37.409999999999997</v>
      </c>
      <c r="N683" s="5">
        <f t="shared" si="157"/>
        <v>33.730327868852456</v>
      </c>
      <c r="O683" s="5">
        <f t="shared" si="153"/>
        <v>33.730327868852456</v>
      </c>
      <c r="P683" s="6">
        <v>20</v>
      </c>
      <c r="Q683" s="4"/>
      <c r="R683" s="4"/>
      <c r="S683" s="12"/>
      <c r="T683" s="7">
        <v>2800</v>
      </c>
      <c r="U683" s="7">
        <f t="shared" si="154"/>
        <v>94444.918032786882</v>
      </c>
      <c r="V683" s="36">
        <f t="shared" si="158"/>
        <v>94.444918032786887</v>
      </c>
      <c r="W683" s="4"/>
    </row>
    <row r="684" spans="2:23" ht="15" customHeight="1">
      <c r="B684" s="1">
        <f t="shared" si="155"/>
        <v>280</v>
      </c>
      <c r="C684" s="40">
        <f t="shared" si="152"/>
        <v>9.570552147239262E-3</v>
      </c>
      <c r="D684" s="22">
        <f t="shared" si="156"/>
        <v>8</v>
      </c>
      <c r="E684" s="3">
        <v>40400</v>
      </c>
      <c r="F684" s="4">
        <v>3980</v>
      </c>
      <c r="G684" s="4">
        <v>135</v>
      </c>
      <c r="H684" s="4" t="s">
        <v>175</v>
      </c>
      <c r="I684" s="4" t="s">
        <v>18</v>
      </c>
      <c r="J684" s="4">
        <v>150</v>
      </c>
      <c r="K684" s="4">
        <v>140</v>
      </c>
      <c r="L684" s="4" t="str">
        <f t="shared" ref="L684:L690" si="160">IF(K684&lt;50,"a 35-45",IF(AND(K684&gt;=50,K684&lt;=65),"b 50-65",IF(AND(K684&gt;=70,K684&lt;=100),"c 70-100",IF(AND(K684&gt;=105,K684&lt;=120),"d 105-120",IF(K1494-250,"e 125-250","fبدون ")))))</f>
        <v>e 125-250</v>
      </c>
      <c r="M684" s="5"/>
      <c r="N684" s="5">
        <f t="shared" si="157"/>
        <v>2.6797546012269935</v>
      </c>
      <c r="O684" s="5">
        <f t="shared" si="153"/>
        <v>2.6797546012269935</v>
      </c>
      <c r="P684" s="6">
        <v>2</v>
      </c>
      <c r="Q684" s="4"/>
      <c r="R684" s="4"/>
      <c r="S684" s="12"/>
      <c r="T684" s="7">
        <v>3200</v>
      </c>
      <c r="U684" s="7">
        <f t="shared" si="154"/>
        <v>8575.2147239263795</v>
      </c>
      <c r="V684" s="36">
        <f t="shared" si="158"/>
        <v>8.5752147239263792</v>
      </c>
      <c r="W684" s="4"/>
    </row>
    <row r="685" spans="2:23" ht="15" customHeight="1">
      <c r="B685" s="1">
        <f t="shared" si="155"/>
        <v>230</v>
      </c>
      <c r="C685" s="40">
        <f t="shared" si="152"/>
        <v>9.570552147239262E-3</v>
      </c>
      <c r="D685" s="22">
        <f t="shared" si="156"/>
        <v>8</v>
      </c>
      <c r="E685" s="3">
        <v>40400</v>
      </c>
      <c r="F685" s="4">
        <v>3980</v>
      </c>
      <c r="G685" s="4">
        <v>135</v>
      </c>
      <c r="H685" s="4" t="s">
        <v>175</v>
      </c>
      <c r="I685" s="4" t="s">
        <v>18</v>
      </c>
      <c r="J685" s="4">
        <v>150</v>
      </c>
      <c r="K685" s="4">
        <v>115</v>
      </c>
      <c r="L685" s="4" t="str">
        <f t="shared" si="160"/>
        <v>d 105-120</v>
      </c>
      <c r="M685" s="5">
        <v>4.8499999999999996</v>
      </c>
      <c r="N685" s="5">
        <f t="shared" si="157"/>
        <v>2.2012269938650304</v>
      </c>
      <c r="O685" s="5">
        <f t="shared" si="153"/>
        <v>2.2012269938650304</v>
      </c>
      <c r="P685" s="6">
        <v>2</v>
      </c>
      <c r="Q685" s="4"/>
      <c r="R685" s="4"/>
      <c r="S685" s="12"/>
      <c r="T685" s="7">
        <v>3200</v>
      </c>
      <c r="U685" s="7">
        <f t="shared" si="154"/>
        <v>7043.9263803680969</v>
      </c>
      <c r="V685" s="36">
        <f t="shared" si="158"/>
        <v>7.0439263803680969</v>
      </c>
      <c r="W685" s="4"/>
    </row>
    <row r="686" spans="2:23" ht="15" customHeight="1">
      <c r="B686" s="1">
        <f t="shared" si="155"/>
        <v>435</v>
      </c>
      <c r="C686" s="40">
        <f t="shared" si="152"/>
        <v>9.570552147239262E-3</v>
      </c>
      <c r="D686" s="22">
        <f t="shared" si="156"/>
        <v>8</v>
      </c>
      <c r="E686" s="3">
        <v>40400</v>
      </c>
      <c r="F686" s="4">
        <v>3980</v>
      </c>
      <c r="G686" s="4">
        <v>135</v>
      </c>
      <c r="H686" s="4" t="s">
        <v>175</v>
      </c>
      <c r="I686" s="4" t="s">
        <v>18</v>
      </c>
      <c r="J686" s="4">
        <v>150</v>
      </c>
      <c r="K686" s="4">
        <v>145</v>
      </c>
      <c r="L686" s="4" t="str">
        <f t="shared" si="160"/>
        <v>e 125-250</v>
      </c>
      <c r="M686" s="5"/>
      <c r="N686" s="5">
        <f t="shared" si="157"/>
        <v>4.1631901840490793</v>
      </c>
      <c r="O686" s="5">
        <f t="shared" si="153"/>
        <v>4.1631901840490793</v>
      </c>
      <c r="P686" s="6">
        <v>3</v>
      </c>
      <c r="Q686" s="4"/>
      <c r="R686" s="4"/>
      <c r="S686" s="12"/>
      <c r="T686" s="7">
        <v>3200</v>
      </c>
      <c r="U686" s="7">
        <f t="shared" si="154"/>
        <v>13322.208588957054</v>
      </c>
      <c r="V686" s="36">
        <f t="shared" si="158"/>
        <v>13.322208588957054</v>
      </c>
      <c r="W686" s="4"/>
    </row>
    <row r="687" spans="2:23" ht="15" customHeight="1">
      <c r="B687" s="1">
        <f t="shared" si="155"/>
        <v>120</v>
      </c>
      <c r="C687" s="40">
        <f t="shared" si="152"/>
        <v>9.570552147239262E-3</v>
      </c>
      <c r="D687" s="22">
        <f t="shared" si="156"/>
        <v>8</v>
      </c>
      <c r="E687" s="3">
        <v>40400</v>
      </c>
      <c r="F687" s="4">
        <v>3980</v>
      </c>
      <c r="G687" s="4">
        <v>135</v>
      </c>
      <c r="H687" s="4" t="s">
        <v>175</v>
      </c>
      <c r="I687" s="4" t="s">
        <v>18</v>
      </c>
      <c r="J687" s="4">
        <v>150</v>
      </c>
      <c r="K687" s="4">
        <v>120</v>
      </c>
      <c r="L687" s="4" t="str">
        <f t="shared" si="160"/>
        <v>d 105-120</v>
      </c>
      <c r="M687" s="5">
        <v>5.39</v>
      </c>
      <c r="N687" s="5">
        <f t="shared" si="157"/>
        <v>1.1484662576687115</v>
      </c>
      <c r="O687" s="5">
        <f t="shared" si="153"/>
        <v>1.1484662576687115</v>
      </c>
      <c r="P687" s="6">
        <v>1</v>
      </c>
      <c r="Q687" s="4"/>
      <c r="R687" s="4"/>
      <c r="S687" s="12"/>
      <c r="T687" s="7">
        <v>3200</v>
      </c>
      <c r="U687" s="7">
        <f t="shared" si="154"/>
        <v>3675.0920245398765</v>
      </c>
      <c r="V687" s="36">
        <f t="shared" si="158"/>
        <v>3.6750920245398766</v>
      </c>
      <c r="W687" s="4"/>
    </row>
    <row r="688" spans="2:23" ht="15" customHeight="1">
      <c r="B688" s="1">
        <f t="shared" si="155"/>
        <v>120</v>
      </c>
      <c r="C688" s="40">
        <f t="shared" si="152"/>
        <v>9.570552147239262E-3</v>
      </c>
      <c r="D688" s="22">
        <f t="shared" si="156"/>
        <v>8</v>
      </c>
      <c r="E688" s="3">
        <v>40400</v>
      </c>
      <c r="F688" s="4">
        <v>3980</v>
      </c>
      <c r="G688" s="4">
        <v>135</v>
      </c>
      <c r="H688" s="4" t="s">
        <v>175</v>
      </c>
      <c r="I688" s="4" t="s">
        <v>18</v>
      </c>
      <c r="J688" s="4">
        <v>150</v>
      </c>
      <c r="K688" s="4">
        <v>120</v>
      </c>
      <c r="L688" s="4" t="str">
        <f t="shared" si="160"/>
        <v>d 105-120</v>
      </c>
      <c r="M688" s="5"/>
      <c r="N688" s="5">
        <f t="shared" si="157"/>
        <v>1.1484662576687115</v>
      </c>
      <c r="O688" s="5">
        <f t="shared" si="153"/>
        <v>1.1484662576687115</v>
      </c>
      <c r="P688" s="6">
        <v>1</v>
      </c>
      <c r="Q688" s="4"/>
      <c r="R688" s="4"/>
      <c r="S688" s="12"/>
      <c r="T688" s="7">
        <v>3200</v>
      </c>
      <c r="U688" s="7">
        <f t="shared" si="154"/>
        <v>3675.0920245398765</v>
      </c>
      <c r="V688" s="36">
        <f t="shared" si="158"/>
        <v>3.6750920245398766</v>
      </c>
      <c r="W688" s="4"/>
    </row>
    <row r="689" spans="2:23" ht="15" customHeight="1">
      <c r="B689" s="1">
        <f t="shared" si="155"/>
        <v>125</v>
      </c>
      <c r="C689" s="40">
        <f t="shared" si="152"/>
        <v>9.570552147239262E-3</v>
      </c>
      <c r="D689" s="22">
        <f t="shared" si="156"/>
        <v>8</v>
      </c>
      <c r="E689" s="3">
        <v>40400</v>
      </c>
      <c r="F689" s="4">
        <v>3980</v>
      </c>
      <c r="G689" s="4">
        <v>135</v>
      </c>
      <c r="H689" s="4" t="s">
        <v>175</v>
      </c>
      <c r="I689" s="4" t="s">
        <v>18</v>
      </c>
      <c r="J689" s="4">
        <v>150</v>
      </c>
      <c r="K689" s="4">
        <v>125</v>
      </c>
      <c r="L689" s="4" t="str">
        <f t="shared" si="160"/>
        <v>e 125-250</v>
      </c>
      <c r="M689" s="5"/>
      <c r="N689" s="5">
        <f t="shared" si="157"/>
        <v>1.1963190184049077</v>
      </c>
      <c r="O689" s="5">
        <f t="shared" si="153"/>
        <v>1.1963190184049077</v>
      </c>
      <c r="P689" s="6">
        <v>1</v>
      </c>
      <c r="Q689" s="4"/>
      <c r="R689" s="4"/>
      <c r="S689" s="12"/>
      <c r="T689" s="7">
        <v>3200</v>
      </c>
      <c r="U689" s="7">
        <f t="shared" si="154"/>
        <v>3828.2208588957046</v>
      </c>
      <c r="V689" s="36">
        <f t="shared" si="158"/>
        <v>3.8282208588957047</v>
      </c>
      <c r="W689" s="4"/>
    </row>
    <row r="690" spans="2:23" ht="15" customHeight="1">
      <c r="B690" s="1">
        <f t="shared" si="155"/>
        <v>320</v>
      </c>
      <c r="C690" s="40">
        <f t="shared" si="152"/>
        <v>9.570552147239262E-3</v>
      </c>
      <c r="D690" s="22">
        <f t="shared" si="156"/>
        <v>8</v>
      </c>
      <c r="E690" s="3">
        <v>40400</v>
      </c>
      <c r="F690" s="4">
        <v>3980</v>
      </c>
      <c r="G690" s="4">
        <v>135</v>
      </c>
      <c r="H690" s="4" t="s">
        <v>175</v>
      </c>
      <c r="I690" s="4" t="s">
        <v>18</v>
      </c>
      <c r="J690" s="4">
        <v>150</v>
      </c>
      <c r="K690" s="4">
        <v>160</v>
      </c>
      <c r="L690" s="4" t="str">
        <f t="shared" si="160"/>
        <v>e 125-250</v>
      </c>
      <c r="M690" s="5">
        <v>5.36</v>
      </c>
      <c r="N690" s="5">
        <f t="shared" si="157"/>
        <v>3.0625766871165636</v>
      </c>
      <c r="O690" s="5">
        <f t="shared" si="153"/>
        <v>3.0625766871165636</v>
      </c>
      <c r="P690" s="6">
        <v>2</v>
      </c>
      <c r="Q690" s="4"/>
      <c r="R690" s="4"/>
      <c r="S690" s="12"/>
      <c r="T690" s="7">
        <v>3200</v>
      </c>
      <c r="U690" s="7">
        <f t="shared" si="154"/>
        <v>9800.2453987730041</v>
      </c>
      <c r="V690" s="36">
        <f t="shared" si="158"/>
        <v>9.8002453987730043</v>
      </c>
      <c r="W690" s="4"/>
    </row>
    <row r="691" spans="2:23" ht="15" customHeight="1">
      <c r="B691" s="1">
        <f t="shared" si="155"/>
        <v>79.586980920314247</v>
      </c>
      <c r="C691" s="40">
        <f t="shared" si="152"/>
        <v>8.2500000000000021E-3</v>
      </c>
      <c r="D691" s="22">
        <f t="shared" si="156"/>
        <v>8</v>
      </c>
      <c r="E691" s="3">
        <v>40400</v>
      </c>
      <c r="F691" s="4">
        <v>3982</v>
      </c>
      <c r="G691" s="4">
        <v>1676</v>
      </c>
      <c r="H691" s="4" t="s">
        <v>178</v>
      </c>
      <c r="I691" s="4" t="s">
        <v>25</v>
      </c>
      <c r="J691" s="4">
        <v>150</v>
      </c>
      <c r="K691" s="4">
        <v>80</v>
      </c>
      <c r="L691" s="4" t="str">
        <f t="shared" ref="L691:L697" si="161">IF(K691&lt;50,"a 35-45",IF(AND(K691&gt;=50,K691&lt;=65),"b 50-65",IF(AND(K691&gt;=70,K691&lt;=100),"c 70-100",IF(AND(K691&gt;=105,K691&lt;=120),"d 105-120",IF(K1511-250,"e 125-250","fبدون ")))))</f>
        <v>c 70-100</v>
      </c>
      <c r="M691" s="5">
        <v>0.65659259259259262</v>
      </c>
      <c r="N691" s="5">
        <f t="shared" si="157"/>
        <v>0.65659259259259273</v>
      </c>
      <c r="O691" s="5">
        <f t="shared" si="153"/>
        <v>0.65659259259259262</v>
      </c>
      <c r="P691" s="6">
        <v>0.99483726150392815</v>
      </c>
      <c r="Q691" s="4"/>
      <c r="R691" s="4"/>
      <c r="S691" s="12"/>
      <c r="T691" s="7">
        <v>2300</v>
      </c>
      <c r="U691" s="7">
        <f t="shared" si="154"/>
        <v>1510.1629629629631</v>
      </c>
      <c r="V691" s="36">
        <f t="shared" si="158"/>
        <v>1.5101629629629632</v>
      </c>
      <c r="W691" s="4"/>
    </row>
    <row r="692" spans="2:23" ht="15" customHeight="1">
      <c r="B692" s="1">
        <f t="shared" si="155"/>
        <v>591.92817059483718</v>
      </c>
      <c r="C692" s="40">
        <f t="shared" si="152"/>
        <v>8.2500000000000021E-3</v>
      </c>
      <c r="D692" s="22">
        <f t="shared" si="156"/>
        <v>8</v>
      </c>
      <c r="E692" s="3">
        <v>40400</v>
      </c>
      <c r="F692" s="4">
        <v>3982</v>
      </c>
      <c r="G692" s="4">
        <v>1676</v>
      </c>
      <c r="H692" s="4" t="s">
        <v>178</v>
      </c>
      <c r="I692" s="4" t="s">
        <v>25</v>
      </c>
      <c r="J692" s="4">
        <v>150</v>
      </c>
      <c r="K692" s="4">
        <v>85</v>
      </c>
      <c r="L692" s="4" t="str">
        <f t="shared" si="161"/>
        <v>c 70-100</v>
      </c>
      <c r="M692" s="5">
        <v>4.8834074074074074</v>
      </c>
      <c r="N692" s="5">
        <f t="shared" si="157"/>
        <v>4.8834074074074083</v>
      </c>
      <c r="O692" s="5">
        <f t="shared" si="153"/>
        <v>4.8834074074074074</v>
      </c>
      <c r="P692" s="6">
        <v>6.9638608305274969</v>
      </c>
      <c r="Q692" s="4"/>
      <c r="R692" s="4"/>
      <c r="S692" s="12"/>
      <c r="T692" s="7">
        <v>2300</v>
      </c>
      <c r="U692" s="7">
        <f t="shared" si="154"/>
        <v>11231.837037037038</v>
      </c>
      <c r="V692" s="36">
        <f t="shared" si="158"/>
        <v>11.231837037037037</v>
      </c>
      <c r="W692" s="4"/>
    </row>
    <row r="693" spans="2:23" ht="15" customHeight="1">
      <c r="B693" s="1">
        <f t="shared" si="155"/>
        <v>421.12299465240642</v>
      </c>
      <c r="C693" s="40">
        <f t="shared" si="152"/>
        <v>8.5000000000000006E-3</v>
      </c>
      <c r="D693" s="22">
        <f t="shared" si="156"/>
        <v>8</v>
      </c>
      <c r="E693" s="3">
        <v>40400</v>
      </c>
      <c r="F693" s="4">
        <v>3985</v>
      </c>
      <c r="G693" s="4">
        <v>1675</v>
      </c>
      <c r="H693" s="4" t="s">
        <v>23</v>
      </c>
      <c r="I693" s="4" t="s">
        <v>18</v>
      </c>
      <c r="J693" s="4">
        <v>140</v>
      </c>
      <c r="K693" s="4">
        <v>125</v>
      </c>
      <c r="L693" s="4" t="str">
        <f t="shared" si="161"/>
        <v>e 125-250</v>
      </c>
      <c r="M693" s="5">
        <v>3.5795454545454546</v>
      </c>
      <c r="N693" s="5">
        <f t="shared" si="157"/>
        <v>3.5795454545454546</v>
      </c>
      <c r="O693" s="5">
        <f t="shared" si="153"/>
        <v>3.5795454545454546</v>
      </c>
      <c r="P693" s="6">
        <v>3.3689839572192515</v>
      </c>
      <c r="Q693" s="4"/>
      <c r="R693" s="4" t="s">
        <v>26</v>
      </c>
      <c r="S693" s="12"/>
      <c r="T693" s="7">
        <v>3300</v>
      </c>
      <c r="U693" s="7">
        <f t="shared" si="154"/>
        <v>11812.5</v>
      </c>
      <c r="V693" s="36">
        <f t="shared" si="158"/>
        <v>11.8125</v>
      </c>
      <c r="W693" s="4"/>
    </row>
    <row r="694" spans="2:23" ht="15" customHeight="1">
      <c r="B694" s="1">
        <f t="shared" si="155"/>
        <v>320.05347593582883</v>
      </c>
      <c r="C694" s="40">
        <f t="shared" si="152"/>
        <v>8.5000000000000006E-3</v>
      </c>
      <c r="D694" s="22">
        <f t="shared" si="156"/>
        <v>8</v>
      </c>
      <c r="E694" s="3">
        <v>40400</v>
      </c>
      <c r="F694" s="4">
        <v>3985</v>
      </c>
      <c r="G694" s="4">
        <v>1675</v>
      </c>
      <c r="H694" s="4" t="s">
        <v>23</v>
      </c>
      <c r="I694" s="4" t="s">
        <v>18</v>
      </c>
      <c r="J694" s="4">
        <v>150</v>
      </c>
      <c r="K694" s="4">
        <v>95</v>
      </c>
      <c r="L694" s="4" t="str">
        <f t="shared" si="161"/>
        <v>c 70-100</v>
      </c>
      <c r="M694" s="5">
        <v>2.7204545454545452</v>
      </c>
      <c r="N694" s="5">
        <f t="shared" si="157"/>
        <v>2.7204545454545457</v>
      </c>
      <c r="O694" s="5">
        <f t="shared" si="153"/>
        <v>2.7204545454545452</v>
      </c>
      <c r="P694" s="6">
        <v>3.368983957219251</v>
      </c>
      <c r="Q694" s="4"/>
      <c r="R694" s="4" t="s">
        <v>26</v>
      </c>
      <c r="S694" s="12"/>
      <c r="T694" s="7">
        <v>3300</v>
      </c>
      <c r="U694" s="7">
        <f t="shared" si="154"/>
        <v>8977.5</v>
      </c>
      <c r="V694" s="36">
        <f t="shared" si="158"/>
        <v>8.9774999999999991</v>
      </c>
      <c r="W694" s="4"/>
    </row>
    <row r="695" spans="2:23" ht="15" customHeight="1">
      <c r="B695" s="1">
        <f t="shared" si="155"/>
        <v>186.15384615384616</v>
      </c>
      <c r="C695" s="40">
        <f t="shared" si="152"/>
        <v>6.4999999999999997E-3</v>
      </c>
      <c r="D695" s="22">
        <f t="shared" si="156"/>
        <v>8</v>
      </c>
      <c r="E695" s="3">
        <v>40401</v>
      </c>
      <c r="F695" s="4">
        <v>12872</v>
      </c>
      <c r="G695" s="4">
        <v>1689</v>
      </c>
      <c r="H695" s="4" t="s">
        <v>29</v>
      </c>
      <c r="I695" s="4" t="s">
        <v>21</v>
      </c>
      <c r="J695" s="4">
        <v>112</v>
      </c>
      <c r="K695" s="4">
        <v>45</v>
      </c>
      <c r="L695" s="4" t="str">
        <f t="shared" si="161"/>
        <v>a 35-45</v>
      </c>
      <c r="M695" s="5">
        <v>1.21</v>
      </c>
      <c r="N695" s="5">
        <f t="shared" si="157"/>
        <v>1.21</v>
      </c>
      <c r="O695" s="5">
        <f t="shared" si="153"/>
        <v>1.21</v>
      </c>
      <c r="P695" s="6">
        <v>4.1367521367521372</v>
      </c>
      <c r="Q695" s="4" t="s">
        <v>30</v>
      </c>
      <c r="R695" s="4" t="s">
        <v>22</v>
      </c>
      <c r="S695" s="12"/>
      <c r="T695" s="7">
        <v>1363.6362999999999</v>
      </c>
      <c r="U695" s="7">
        <f t="shared" si="154"/>
        <v>1649.9999229999999</v>
      </c>
      <c r="V695" s="36">
        <f t="shared" si="158"/>
        <v>1.6499999229999998</v>
      </c>
      <c r="W695" s="4"/>
    </row>
    <row r="696" spans="2:23" ht="15" customHeight="1">
      <c r="B696" s="1">
        <f t="shared" si="155"/>
        <v>236.92307692307693</v>
      </c>
      <c r="C696" s="40">
        <f t="shared" si="152"/>
        <v>6.4999999999999997E-3</v>
      </c>
      <c r="D696" s="22">
        <f t="shared" si="156"/>
        <v>8</v>
      </c>
      <c r="E696" s="3">
        <v>40401</v>
      </c>
      <c r="F696" s="4">
        <v>12870</v>
      </c>
      <c r="G696" s="4">
        <v>1685</v>
      </c>
      <c r="H696" s="4" t="s">
        <v>29</v>
      </c>
      <c r="I696" s="4" t="s">
        <v>21</v>
      </c>
      <c r="J696" s="4">
        <v>112</v>
      </c>
      <c r="K696" s="4">
        <v>125</v>
      </c>
      <c r="L696" s="4" t="str">
        <f t="shared" si="161"/>
        <v>e 125-250</v>
      </c>
      <c r="M696" s="5">
        <v>1.54</v>
      </c>
      <c r="N696" s="5">
        <f t="shared" si="157"/>
        <v>1.54</v>
      </c>
      <c r="O696" s="5">
        <f t="shared" si="153"/>
        <v>1.54</v>
      </c>
      <c r="P696" s="6">
        <v>1.8953846153846154</v>
      </c>
      <c r="Q696" s="4" t="s">
        <v>30</v>
      </c>
      <c r="R696" s="4" t="s">
        <v>20</v>
      </c>
      <c r="S696" s="12"/>
      <c r="T696" s="7">
        <v>1615</v>
      </c>
      <c r="U696" s="7">
        <f t="shared" si="154"/>
        <v>2487.1</v>
      </c>
      <c r="V696" s="36">
        <f t="shared" si="158"/>
        <v>2.4870999999999999</v>
      </c>
      <c r="W696" s="4"/>
    </row>
    <row r="697" spans="2:23" ht="15" customHeight="1">
      <c r="B697" s="1">
        <f t="shared" si="155"/>
        <v>400.00000000000006</v>
      </c>
      <c r="C697" s="40">
        <f t="shared" si="152"/>
        <v>6.4999999999999997E-3</v>
      </c>
      <c r="D697" s="22">
        <f t="shared" si="156"/>
        <v>8</v>
      </c>
      <c r="E697" s="3">
        <v>40401</v>
      </c>
      <c r="F697" s="4">
        <v>12871</v>
      </c>
      <c r="G697" s="4">
        <v>1692</v>
      </c>
      <c r="H697" s="4" t="s">
        <v>178</v>
      </c>
      <c r="I697" s="4" t="s">
        <v>21</v>
      </c>
      <c r="J697" s="4">
        <v>112</v>
      </c>
      <c r="K697" s="4">
        <v>75</v>
      </c>
      <c r="L697" s="4" t="str">
        <f t="shared" si="161"/>
        <v>c 70-100</v>
      </c>
      <c r="M697" s="5">
        <v>2.6</v>
      </c>
      <c r="N697" s="5">
        <f t="shared" si="157"/>
        <v>2.6</v>
      </c>
      <c r="O697" s="5">
        <f t="shared" si="153"/>
        <v>2.6</v>
      </c>
      <c r="P697" s="6">
        <v>5.3333333333333339</v>
      </c>
      <c r="Q697" s="4"/>
      <c r="R697" s="4"/>
      <c r="S697" s="12"/>
      <c r="T697" s="7">
        <v>1850</v>
      </c>
      <c r="U697" s="7">
        <f t="shared" si="154"/>
        <v>4810</v>
      </c>
      <c r="V697" s="36">
        <f t="shared" si="158"/>
        <v>4.8099999999999996</v>
      </c>
      <c r="W697" s="4"/>
    </row>
    <row r="698" spans="2:23" ht="15" customHeight="1">
      <c r="B698" s="1">
        <f t="shared" ref="B698:B723" si="162">K698*P698</f>
        <v>145</v>
      </c>
      <c r="C698" s="40">
        <f t="shared" si="152"/>
        <v>9.7884615384615375E-3</v>
      </c>
      <c r="D698" s="22">
        <f t="shared" ref="D698:D723" si="163">MONTH(E698)</f>
        <v>8</v>
      </c>
      <c r="E698" s="3">
        <v>40401</v>
      </c>
      <c r="F698" s="4">
        <v>3991</v>
      </c>
      <c r="G698" s="4">
        <v>135</v>
      </c>
      <c r="H698" s="4" t="s">
        <v>175</v>
      </c>
      <c r="I698" s="4" t="s">
        <v>18</v>
      </c>
      <c r="J698" s="4">
        <v>150</v>
      </c>
      <c r="K698" s="4">
        <v>145</v>
      </c>
      <c r="L698" s="4" t="str">
        <f t="shared" ref="L698:L703" si="164">IF(K698&lt;50,"a 35-45",IF(AND(K698&gt;=50,K698&lt;=65),"b 50-65",IF(AND(K698&gt;=70,K698&lt;=100),"c 70-100",IF(AND(K698&gt;=105,K698&lt;=120),"d 105-120",IF(K1535-250,"e 125-250","fبدون ")))))</f>
        <v>e 125-250</v>
      </c>
      <c r="M698" s="5"/>
      <c r="N698" s="5">
        <f t="shared" ref="N698:N723" si="165">IF(AND(K698&lt;&gt;"",P698&lt;&gt;""),K698*C698*P698,M698)</f>
        <v>1.419326923076923</v>
      </c>
      <c r="O698" s="5">
        <f t="shared" si="153"/>
        <v>1.419326923076923</v>
      </c>
      <c r="P698" s="6">
        <v>1</v>
      </c>
      <c r="Q698" s="4"/>
      <c r="R698" s="4"/>
      <c r="S698" s="12"/>
      <c r="T698" s="7">
        <v>3200</v>
      </c>
      <c r="U698" s="7">
        <f t="shared" si="154"/>
        <v>4541.8461538461534</v>
      </c>
      <c r="V698" s="36">
        <f t="shared" ref="V698:V723" si="166">U698/1000</f>
        <v>4.5418461538461532</v>
      </c>
      <c r="W698" s="4"/>
    </row>
    <row r="699" spans="2:23" ht="15" customHeight="1">
      <c r="B699" s="1">
        <f t="shared" si="162"/>
        <v>135</v>
      </c>
      <c r="C699" s="40">
        <f t="shared" si="152"/>
        <v>9.7884615384615375E-3</v>
      </c>
      <c r="D699" s="22">
        <f t="shared" si="163"/>
        <v>8</v>
      </c>
      <c r="E699" s="3">
        <v>40401</v>
      </c>
      <c r="F699" s="4">
        <v>3991</v>
      </c>
      <c r="G699" s="4">
        <v>135</v>
      </c>
      <c r="H699" s="4" t="s">
        <v>175</v>
      </c>
      <c r="I699" s="4" t="s">
        <v>18</v>
      </c>
      <c r="J699" s="4">
        <v>150</v>
      </c>
      <c r="K699" s="4">
        <v>135</v>
      </c>
      <c r="L699" s="4" t="str">
        <f t="shared" si="164"/>
        <v>e 125-250</v>
      </c>
      <c r="M699" s="5"/>
      <c r="N699" s="5">
        <f t="shared" si="165"/>
        <v>1.3214423076923076</v>
      </c>
      <c r="O699" s="5">
        <f t="shared" si="153"/>
        <v>1.3214423076923076</v>
      </c>
      <c r="P699" s="6">
        <v>1</v>
      </c>
      <c r="Q699" s="4"/>
      <c r="R699" s="4"/>
      <c r="S699" s="12"/>
      <c r="T699" s="7">
        <v>3200</v>
      </c>
      <c r="U699" s="7">
        <f t="shared" si="154"/>
        <v>4228.6153846153848</v>
      </c>
      <c r="V699" s="36">
        <f t="shared" si="166"/>
        <v>4.2286153846153844</v>
      </c>
      <c r="W699" s="4"/>
    </row>
    <row r="700" spans="2:23" ht="15" customHeight="1">
      <c r="B700" s="1">
        <f t="shared" si="162"/>
        <v>240</v>
      </c>
      <c r="C700" s="40">
        <f t="shared" si="152"/>
        <v>9.7884615384615375E-3</v>
      </c>
      <c r="D700" s="22">
        <f t="shared" si="163"/>
        <v>8</v>
      </c>
      <c r="E700" s="3">
        <v>40401</v>
      </c>
      <c r="F700" s="4">
        <v>3991</v>
      </c>
      <c r="G700" s="4">
        <v>135</v>
      </c>
      <c r="H700" s="4" t="s">
        <v>175</v>
      </c>
      <c r="I700" s="4" t="s">
        <v>18</v>
      </c>
      <c r="J700" s="4">
        <v>150</v>
      </c>
      <c r="K700" s="4">
        <v>120</v>
      </c>
      <c r="L700" s="4" t="str">
        <f t="shared" si="164"/>
        <v>d 105-120</v>
      </c>
      <c r="M700" s="5">
        <v>5.09</v>
      </c>
      <c r="N700" s="5">
        <f t="shared" si="165"/>
        <v>2.3492307692307692</v>
      </c>
      <c r="O700" s="5">
        <f t="shared" si="153"/>
        <v>2.3492307692307692</v>
      </c>
      <c r="P700" s="6">
        <v>2</v>
      </c>
      <c r="Q700" s="4"/>
      <c r="R700" s="4"/>
      <c r="S700" s="12"/>
      <c r="T700" s="7">
        <v>3200</v>
      </c>
      <c r="U700" s="7">
        <f t="shared" si="154"/>
        <v>7517.5384615384619</v>
      </c>
      <c r="V700" s="36">
        <f t="shared" si="166"/>
        <v>7.5175384615384617</v>
      </c>
      <c r="W700" s="4"/>
    </row>
    <row r="701" spans="2:23" ht="15" customHeight="1">
      <c r="B701" s="1">
        <f t="shared" si="162"/>
        <v>250</v>
      </c>
      <c r="C701" s="40">
        <f t="shared" si="152"/>
        <v>9.7009345794392531E-3</v>
      </c>
      <c r="D701" s="22">
        <f t="shared" si="163"/>
        <v>8</v>
      </c>
      <c r="E701" s="3">
        <v>40401</v>
      </c>
      <c r="F701" s="4">
        <v>3989</v>
      </c>
      <c r="G701" s="4">
        <v>135</v>
      </c>
      <c r="H701" s="4" t="s">
        <v>175</v>
      </c>
      <c r="I701" s="4" t="s">
        <v>18</v>
      </c>
      <c r="J701" s="4">
        <v>150</v>
      </c>
      <c r="K701" s="4">
        <v>125</v>
      </c>
      <c r="L701" s="4" t="str">
        <f t="shared" si="164"/>
        <v>e 125-250</v>
      </c>
      <c r="M701" s="5"/>
      <c r="N701" s="5">
        <f t="shared" si="165"/>
        <v>2.4252336448598131</v>
      </c>
      <c r="O701" s="5">
        <f t="shared" si="153"/>
        <v>2.4252336448598131</v>
      </c>
      <c r="P701" s="6">
        <v>2</v>
      </c>
      <c r="Q701" s="4"/>
      <c r="R701" s="4"/>
      <c r="S701" s="12"/>
      <c r="T701" s="7">
        <v>3200</v>
      </c>
      <c r="U701" s="7">
        <f t="shared" si="154"/>
        <v>7760.7476635514022</v>
      </c>
      <c r="V701" s="36">
        <f t="shared" si="166"/>
        <v>7.7607476635514026</v>
      </c>
      <c r="W701" s="4"/>
    </row>
    <row r="702" spans="2:23" ht="15" customHeight="1">
      <c r="B702" s="1">
        <f t="shared" si="162"/>
        <v>270</v>
      </c>
      <c r="C702" s="40">
        <f t="shared" si="152"/>
        <v>9.7009345794392531E-3</v>
      </c>
      <c r="D702" s="22">
        <f t="shared" si="163"/>
        <v>8</v>
      </c>
      <c r="E702" s="3">
        <v>40401</v>
      </c>
      <c r="F702" s="4">
        <v>3989</v>
      </c>
      <c r="G702" s="4">
        <v>135</v>
      </c>
      <c r="H702" s="4" t="s">
        <v>175</v>
      </c>
      <c r="I702" s="4" t="s">
        <v>18</v>
      </c>
      <c r="J702" s="4">
        <v>150</v>
      </c>
      <c r="K702" s="4">
        <v>135</v>
      </c>
      <c r="L702" s="4" t="str">
        <f t="shared" si="164"/>
        <v>e 125-250</v>
      </c>
      <c r="M702" s="5">
        <v>5.15</v>
      </c>
      <c r="N702" s="5">
        <f t="shared" si="165"/>
        <v>2.6192523364485982</v>
      </c>
      <c r="O702" s="5">
        <f t="shared" si="153"/>
        <v>2.6192523364485982</v>
      </c>
      <c r="P702" s="6">
        <v>2</v>
      </c>
      <c r="Q702" s="4"/>
      <c r="R702" s="4"/>
      <c r="S702" s="12"/>
      <c r="T702" s="7">
        <v>3200</v>
      </c>
      <c r="U702" s="7">
        <f t="shared" si="154"/>
        <v>8381.6074766355141</v>
      </c>
      <c r="V702" s="36">
        <f t="shared" si="166"/>
        <v>8.381607476635514</v>
      </c>
      <c r="W702" s="4"/>
    </row>
    <row r="703" spans="2:23" ht="15" customHeight="1">
      <c r="B703" s="1">
        <f t="shared" si="162"/>
        <v>550</v>
      </c>
      <c r="C703" s="40">
        <f t="shared" si="152"/>
        <v>9.7009345794392531E-3</v>
      </c>
      <c r="D703" s="22">
        <f t="shared" si="163"/>
        <v>8</v>
      </c>
      <c r="E703" s="3">
        <v>40401</v>
      </c>
      <c r="F703" s="4">
        <v>3989</v>
      </c>
      <c r="G703" s="4">
        <v>135</v>
      </c>
      <c r="H703" s="4" t="s">
        <v>175</v>
      </c>
      <c r="I703" s="4" t="s">
        <v>18</v>
      </c>
      <c r="J703" s="4">
        <v>150</v>
      </c>
      <c r="K703" s="4">
        <v>110</v>
      </c>
      <c r="L703" s="4" t="str">
        <f t="shared" si="164"/>
        <v>d 105-120</v>
      </c>
      <c r="M703" s="5">
        <v>5.23</v>
      </c>
      <c r="N703" s="5">
        <f t="shared" si="165"/>
        <v>5.3355140186915895</v>
      </c>
      <c r="O703" s="5">
        <f t="shared" si="153"/>
        <v>5.23</v>
      </c>
      <c r="P703" s="6">
        <v>5</v>
      </c>
      <c r="Q703" s="4"/>
      <c r="R703" s="4"/>
      <c r="S703" s="12"/>
      <c r="T703" s="7">
        <v>3200</v>
      </c>
      <c r="U703" s="7">
        <f t="shared" si="154"/>
        <v>16736</v>
      </c>
      <c r="V703" s="36">
        <f t="shared" si="166"/>
        <v>16.736000000000001</v>
      </c>
      <c r="W703" s="4"/>
    </row>
    <row r="704" spans="2:23" ht="15" customHeight="1">
      <c r="B704" s="1">
        <f t="shared" si="162"/>
        <v>3438.8235294117649</v>
      </c>
      <c r="C704" s="40">
        <f t="shared" si="152"/>
        <v>8.4999999999999989E-3</v>
      </c>
      <c r="D704" s="22">
        <f t="shared" si="163"/>
        <v>8</v>
      </c>
      <c r="E704" s="3">
        <v>40401</v>
      </c>
      <c r="F704" s="4">
        <v>3993</v>
      </c>
      <c r="G704" s="4">
        <v>1686</v>
      </c>
      <c r="H704" s="4" t="s">
        <v>179</v>
      </c>
      <c r="I704" s="4" t="s">
        <v>18</v>
      </c>
      <c r="J704" s="4">
        <v>140</v>
      </c>
      <c r="K704" s="4">
        <v>135</v>
      </c>
      <c r="L704" s="4" t="str">
        <f>IF(K704&lt;50,"a 35-45",IF(AND(K704&gt;=50,K704&lt;=65),"b 50-65",IF(AND(K704&gt;=70,K704&lt;=100),"c 70-100",IF(AND(K704&gt;=105,K704&lt;=120),"d 105-120",IF(K1543-250,"e 125-250","fبدون ")))))</f>
        <v>e 125-250</v>
      </c>
      <c r="M704" s="5">
        <v>29.23</v>
      </c>
      <c r="N704" s="5">
        <f t="shared" si="165"/>
        <v>29.229999999999993</v>
      </c>
      <c r="O704" s="5">
        <f t="shared" si="153"/>
        <v>29.23</v>
      </c>
      <c r="P704" s="6">
        <v>25.472766884531591</v>
      </c>
      <c r="Q704" s="4"/>
      <c r="R704" s="4"/>
      <c r="S704" s="12"/>
      <c r="T704" s="7">
        <v>3100</v>
      </c>
      <c r="U704" s="7">
        <f t="shared" si="154"/>
        <v>90613</v>
      </c>
      <c r="V704" s="36">
        <f t="shared" si="166"/>
        <v>90.613</v>
      </c>
      <c r="W704" s="4"/>
    </row>
    <row r="705" spans="2:23" ht="15" customHeight="1">
      <c r="B705" s="1">
        <f t="shared" si="162"/>
        <v>254.95301079011486</v>
      </c>
      <c r="C705" s="40">
        <f t="shared" si="152"/>
        <v>8.5000000000000006E-3</v>
      </c>
      <c r="D705" s="22">
        <f t="shared" si="163"/>
        <v>8</v>
      </c>
      <c r="E705" s="3">
        <v>40401</v>
      </c>
      <c r="F705" s="4">
        <v>3987</v>
      </c>
      <c r="G705" s="4">
        <v>1687</v>
      </c>
      <c r="H705" s="4" t="s">
        <v>23</v>
      </c>
      <c r="I705" s="4" t="s">
        <v>18</v>
      </c>
      <c r="J705" s="4">
        <v>150</v>
      </c>
      <c r="K705" s="4">
        <v>60</v>
      </c>
      <c r="L705" s="4" t="str">
        <f>IF(K705&lt;50,"a 35-45",IF(AND(K705&gt;=50,K705&lt;=65),"b 50-65",IF(AND(K705&gt;=70,K705&lt;=100),"c 70-100",IF(AND(K705&gt;=105,K705&lt;=120),"d 105-120",IF(K1550-250,"e 125-250","fبدون ")))))</f>
        <v>b 50-65</v>
      </c>
      <c r="M705" s="5">
        <v>2.1671005917159762</v>
      </c>
      <c r="N705" s="5">
        <f t="shared" si="165"/>
        <v>2.1671005917159762</v>
      </c>
      <c r="O705" s="5">
        <f t="shared" si="153"/>
        <v>2.1671005917159762</v>
      </c>
      <c r="P705" s="6">
        <v>4.2492168465019144</v>
      </c>
      <c r="Q705" s="4"/>
      <c r="R705" s="4" t="s">
        <v>50</v>
      </c>
      <c r="S705" s="12"/>
      <c r="T705" s="7">
        <v>3000</v>
      </c>
      <c r="U705" s="7">
        <f t="shared" si="154"/>
        <v>6501.3017751479283</v>
      </c>
      <c r="V705" s="36">
        <f t="shared" si="166"/>
        <v>6.5013017751479287</v>
      </c>
      <c r="W705" s="4"/>
    </row>
    <row r="706" spans="2:23" ht="15" customHeight="1">
      <c r="B706" s="1">
        <f t="shared" si="162"/>
        <v>345.24886877828055</v>
      </c>
      <c r="C706" s="40">
        <f t="shared" si="152"/>
        <v>8.5000000000000006E-3</v>
      </c>
      <c r="D706" s="22">
        <f t="shared" si="163"/>
        <v>8</v>
      </c>
      <c r="E706" s="3">
        <v>40401</v>
      </c>
      <c r="F706" s="4">
        <v>3987</v>
      </c>
      <c r="G706" s="4">
        <v>1687</v>
      </c>
      <c r="H706" s="4" t="s">
        <v>23</v>
      </c>
      <c r="I706" s="4" t="s">
        <v>18</v>
      </c>
      <c r="J706" s="4">
        <v>150</v>
      </c>
      <c r="K706" s="4">
        <v>65</v>
      </c>
      <c r="L706" s="4" t="str">
        <f>IF(K706&lt;50,"a 35-45",IF(AND(K706&gt;=50,K706&lt;=65),"b 50-65",IF(AND(K706&gt;=70,K706&lt;=100),"c 70-100",IF(AND(K706&gt;=105,K706&lt;=120),"d 105-120",IF(K1551-250,"e 125-250","fبدون ")))))</f>
        <v>b 50-65</v>
      </c>
      <c r="M706" s="5">
        <v>2.9346153846153848</v>
      </c>
      <c r="N706" s="5">
        <f t="shared" si="165"/>
        <v>2.9346153846153848</v>
      </c>
      <c r="O706" s="5">
        <f t="shared" si="153"/>
        <v>2.9346153846153848</v>
      </c>
      <c r="P706" s="6">
        <v>5.3115210581273935</v>
      </c>
      <c r="Q706" s="4"/>
      <c r="R706" s="4" t="s">
        <v>50</v>
      </c>
      <c r="S706" s="12"/>
      <c r="T706" s="7">
        <v>3000</v>
      </c>
      <c r="U706" s="7">
        <f t="shared" si="154"/>
        <v>8803.8461538461543</v>
      </c>
      <c r="V706" s="36">
        <f t="shared" si="166"/>
        <v>8.8038461538461537</v>
      </c>
      <c r="W706" s="4"/>
    </row>
    <row r="707" spans="2:23" ht="15" customHeight="1">
      <c r="B707" s="1">
        <f t="shared" si="162"/>
        <v>297.44517925513401</v>
      </c>
      <c r="C707" s="40">
        <f t="shared" si="152"/>
        <v>8.5000000000000006E-3</v>
      </c>
      <c r="D707" s="22">
        <f t="shared" si="163"/>
        <v>8</v>
      </c>
      <c r="E707" s="3">
        <v>40401</v>
      </c>
      <c r="F707" s="4">
        <v>3987</v>
      </c>
      <c r="G707" s="4">
        <v>1687</v>
      </c>
      <c r="H707" s="4" t="s">
        <v>23</v>
      </c>
      <c r="I707" s="4" t="s">
        <v>18</v>
      </c>
      <c r="J707" s="4">
        <v>150</v>
      </c>
      <c r="K707" s="4">
        <v>70</v>
      </c>
      <c r="L707" s="4" t="str">
        <f>IF(K707&lt;50,"a 35-45",IF(AND(K707&gt;=50,K707&lt;=65),"b 50-65",IF(AND(K707&gt;=70,K707&lt;=100),"c 70-100",IF(AND(K707&gt;=105,K707&lt;=120),"d 105-120",IF(K1552-250,"e 125-250","fبدون ")))))</f>
        <v>c 70-100</v>
      </c>
      <c r="M707" s="5">
        <v>2.5282840236686392</v>
      </c>
      <c r="N707" s="5">
        <f t="shared" si="165"/>
        <v>2.5282840236686392</v>
      </c>
      <c r="O707" s="5">
        <f t="shared" si="153"/>
        <v>2.5282840236686392</v>
      </c>
      <c r="P707" s="6">
        <v>4.2492168465019144</v>
      </c>
      <c r="Q707" s="4"/>
      <c r="R707" s="4" t="s">
        <v>50</v>
      </c>
      <c r="S707" s="12"/>
      <c r="T707" s="7">
        <v>3000</v>
      </c>
      <c r="U707" s="7">
        <f t="shared" si="154"/>
        <v>7584.8520710059174</v>
      </c>
      <c r="V707" s="36">
        <f t="shared" si="166"/>
        <v>7.5848520710059173</v>
      </c>
      <c r="W707" s="4"/>
    </row>
    <row r="708" spans="2:23" ht="15" customHeight="1">
      <c r="B708" s="1">
        <f t="shared" si="162"/>
        <v>236.92307692307696</v>
      </c>
      <c r="C708" s="40">
        <f t="shared" si="152"/>
        <v>6.4999999999999988E-3</v>
      </c>
      <c r="D708" s="22">
        <f t="shared" si="163"/>
        <v>8</v>
      </c>
      <c r="E708" s="3">
        <v>40402</v>
      </c>
      <c r="F708" s="4">
        <v>12873</v>
      </c>
      <c r="G708" s="4">
        <v>1698</v>
      </c>
      <c r="H708" s="4" t="s">
        <v>29</v>
      </c>
      <c r="I708" s="4" t="s">
        <v>21</v>
      </c>
      <c r="J708" s="4">
        <v>112</v>
      </c>
      <c r="K708" s="4">
        <v>45</v>
      </c>
      <c r="L708" s="4" t="str">
        <f>IF(K708&lt;50,"a 35-45",IF(AND(K708&gt;=50,K708&lt;=65),"b 50-65",IF(AND(K708&gt;=70,K708&lt;=100),"c 70-100",IF(AND(K708&gt;=105,K708&lt;=120),"d 105-120",IF(K1553-250,"e 125-250","fبدون ")))))</f>
        <v>a 35-45</v>
      </c>
      <c r="M708" s="5">
        <v>1.54</v>
      </c>
      <c r="N708" s="5">
        <f t="shared" si="165"/>
        <v>1.5399999999999998</v>
      </c>
      <c r="O708" s="5">
        <f t="shared" si="153"/>
        <v>1.54</v>
      </c>
      <c r="P708" s="6">
        <v>5.2649572649572658</v>
      </c>
      <c r="Q708" s="4" t="s">
        <v>30</v>
      </c>
      <c r="R708" s="4" t="s">
        <v>22</v>
      </c>
      <c r="S708" s="12"/>
      <c r="T708" s="7">
        <v>1363.6362999999999</v>
      </c>
      <c r="U708" s="7">
        <f t="shared" si="154"/>
        <v>2099.999902</v>
      </c>
      <c r="V708" s="36">
        <f t="shared" si="166"/>
        <v>2.099999902</v>
      </c>
      <c r="W708" s="4"/>
    </row>
    <row r="709" spans="2:23" ht="15" customHeight="1">
      <c r="B709" s="1">
        <f t="shared" si="162"/>
        <v>558.46153846153834</v>
      </c>
      <c r="C709" s="40">
        <f t="shared" si="152"/>
        <v>6.5000000000000014E-3</v>
      </c>
      <c r="D709" s="22">
        <f t="shared" si="163"/>
        <v>8</v>
      </c>
      <c r="E709" s="3">
        <v>40402</v>
      </c>
      <c r="F709" s="4">
        <v>12874</v>
      </c>
      <c r="G709" s="4">
        <v>1697</v>
      </c>
      <c r="H709" s="4" t="s">
        <v>23</v>
      </c>
      <c r="I709" s="4" t="s">
        <v>21</v>
      </c>
      <c r="J709" s="4">
        <v>112</v>
      </c>
      <c r="K709" s="4">
        <v>60</v>
      </c>
      <c r="L709" s="4" t="str">
        <f>IF(K709&lt;50,"a 35-45",IF(AND(K709&gt;=50,K709&lt;=65),"b 50-65",IF(AND(K709&gt;=70,K709&lt;=100),"c 70-100",IF(AND(K709&gt;=105,K709&lt;=120),"d 105-120",IF(K1554-250,"e 125-250","fبدون ")))))</f>
        <v>b 50-65</v>
      </c>
      <c r="M709" s="5">
        <v>3.63</v>
      </c>
      <c r="N709" s="5">
        <f t="shared" si="165"/>
        <v>3.6300000000000003</v>
      </c>
      <c r="O709" s="5">
        <f t="shared" si="153"/>
        <v>3.63</v>
      </c>
      <c r="P709" s="6">
        <v>9.3076923076923066</v>
      </c>
      <c r="Q709" s="4"/>
      <c r="R709" s="4" t="s">
        <v>43</v>
      </c>
      <c r="S709" s="12"/>
      <c r="T709" s="7">
        <v>1550</v>
      </c>
      <c r="U709" s="7">
        <f t="shared" si="154"/>
        <v>5626.5</v>
      </c>
      <c r="V709" s="36">
        <f t="shared" si="166"/>
        <v>5.6265000000000001</v>
      </c>
      <c r="W709" s="4"/>
    </row>
    <row r="710" spans="2:23" ht="15" customHeight="1">
      <c r="B710" s="1">
        <f t="shared" si="162"/>
        <v>600</v>
      </c>
      <c r="C710" s="40">
        <f t="shared" ref="C710:C773" si="167">SUMIFS($M$6:$M$12669,$E$6:$E$12669,$E710,$F$6:$F$12669,$F710,$G$6:$G$12669,$G710,$H$6:$H$12669,$H710,$I$6:$I$12669,$I710,$J$6:$J$12669,$J710)/SUMIFS($B$6:$B$12669,$E$6:$E$12669,$E710,$F$6:$F$12669,$F710,$G$6:$G$12669,$G710,$H$6:$H$12669,$H710,$I$6:$I$12669,$I710,$J$6:$J$12669,$J710)</f>
        <v>9.6166666666666657E-3</v>
      </c>
      <c r="D710" s="22">
        <f t="shared" si="163"/>
        <v>8</v>
      </c>
      <c r="E710" s="3">
        <v>40402</v>
      </c>
      <c r="F710" s="4">
        <v>3994</v>
      </c>
      <c r="G710" s="4">
        <v>135</v>
      </c>
      <c r="H710" s="4" t="s">
        <v>175</v>
      </c>
      <c r="I710" s="4" t="s">
        <v>18</v>
      </c>
      <c r="J710" s="4">
        <v>150</v>
      </c>
      <c r="K710" s="4">
        <v>120</v>
      </c>
      <c r="L710" s="4" t="str">
        <f t="shared" ref="L710:L723" si="168">IF(K710&lt;50,"a 35-45",IF(AND(K710&gt;=50,K710&lt;=65),"b 50-65",IF(AND(K710&gt;=70,K710&lt;=100),"c 70-100",IF(AND(K710&gt;=105,K710&lt;=120),"d 105-120",IF(K1567-250,"e 125-250","fبدون ")))))</f>
        <v>d 105-120</v>
      </c>
      <c r="M710" s="5">
        <v>5.77</v>
      </c>
      <c r="N710" s="5">
        <f t="shared" si="165"/>
        <v>5.77</v>
      </c>
      <c r="O710" s="5">
        <f t="shared" ref="O710:O773" si="169">IF(OR(M710="",M709=""),N710,M710)</f>
        <v>5.77</v>
      </c>
      <c r="P710" s="6">
        <v>5</v>
      </c>
      <c r="Q710" s="4"/>
      <c r="R710" s="4"/>
      <c r="S710" s="12"/>
      <c r="T710" s="7">
        <v>3200</v>
      </c>
      <c r="U710" s="7">
        <f t="shared" si="154"/>
        <v>18464</v>
      </c>
      <c r="V710" s="36">
        <f t="shared" si="166"/>
        <v>18.463999999999999</v>
      </c>
      <c r="W710" s="4"/>
    </row>
    <row r="711" spans="2:23" ht="15" customHeight="1">
      <c r="B711" s="1">
        <f t="shared" si="162"/>
        <v>270</v>
      </c>
      <c r="C711" s="40">
        <f t="shared" si="167"/>
        <v>7.9890109890109889E-3</v>
      </c>
      <c r="D711" s="22">
        <f t="shared" si="163"/>
        <v>8</v>
      </c>
      <c r="E711" s="3">
        <v>40402</v>
      </c>
      <c r="F711" s="4">
        <v>3994</v>
      </c>
      <c r="G711" s="4">
        <v>136</v>
      </c>
      <c r="H711" s="4" t="s">
        <v>175</v>
      </c>
      <c r="I711" s="4" t="s">
        <v>17</v>
      </c>
      <c r="J711" s="4">
        <v>150</v>
      </c>
      <c r="K711" s="4">
        <v>135</v>
      </c>
      <c r="L711" s="4" t="str">
        <f t="shared" si="168"/>
        <v>e 125-250</v>
      </c>
      <c r="M711" s="5"/>
      <c r="N711" s="5">
        <f t="shared" si="165"/>
        <v>2.1570329670329671</v>
      </c>
      <c r="O711" s="5">
        <f t="shared" si="169"/>
        <v>2.1570329670329671</v>
      </c>
      <c r="P711" s="6">
        <v>2</v>
      </c>
      <c r="Q711" s="4"/>
      <c r="R711" s="4"/>
      <c r="S711" s="12"/>
      <c r="T711" s="7">
        <v>2150</v>
      </c>
      <c r="U711" s="7">
        <f t="shared" ref="U711:U774" si="170">T711*O711</f>
        <v>4637.6208791208792</v>
      </c>
      <c r="V711" s="36">
        <f t="shared" si="166"/>
        <v>4.6376208791208793</v>
      </c>
      <c r="W711" s="4"/>
    </row>
    <row r="712" spans="2:23" ht="15" customHeight="1">
      <c r="B712" s="1">
        <f t="shared" si="162"/>
        <v>360</v>
      </c>
      <c r="C712" s="40">
        <f t="shared" si="167"/>
        <v>7.9890109890109889E-3</v>
      </c>
      <c r="D712" s="22">
        <f t="shared" si="163"/>
        <v>8</v>
      </c>
      <c r="E712" s="3">
        <v>40402</v>
      </c>
      <c r="F712" s="4">
        <v>3994</v>
      </c>
      <c r="G712" s="4">
        <v>136</v>
      </c>
      <c r="H712" s="4" t="s">
        <v>175</v>
      </c>
      <c r="I712" s="4" t="s">
        <v>17</v>
      </c>
      <c r="J712" s="4">
        <v>150</v>
      </c>
      <c r="K712" s="4">
        <v>120</v>
      </c>
      <c r="L712" s="4" t="str">
        <f t="shared" si="168"/>
        <v>d 105-120</v>
      </c>
      <c r="M712" s="5">
        <v>5.23</v>
      </c>
      <c r="N712" s="5">
        <f t="shared" si="165"/>
        <v>2.8760439560439561</v>
      </c>
      <c r="O712" s="5">
        <f t="shared" si="169"/>
        <v>2.8760439560439561</v>
      </c>
      <c r="P712" s="6">
        <v>3</v>
      </c>
      <c r="Q712" s="4"/>
      <c r="R712" s="4"/>
      <c r="S712" s="12"/>
      <c r="T712" s="7">
        <v>2150</v>
      </c>
      <c r="U712" s="7">
        <f t="shared" si="170"/>
        <v>6183.4945054945056</v>
      </c>
      <c r="V712" s="36">
        <f t="shared" si="166"/>
        <v>6.1834945054945054</v>
      </c>
      <c r="W712" s="4"/>
    </row>
    <row r="713" spans="2:23" ht="15" customHeight="1">
      <c r="B713" s="1">
        <f t="shared" si="162"/>
        <v>435</v>
      </c>
      <c r="C713" s="40">
        <f t="shared" si="167"/>
        <v>7.9890109890109889E-3</v>
      </c>
      <c r="D713" s="22">
        <f t="shared" si="163"/>
        <v>8</v>
      </c>
      <c r="E713" s="3">
        <v>40402</v>
      </c>
      <c r="F713" s="4">
        <v>3994</v>
      </c>
      <c r="G713" s="4">
        <v>136</v>
      </c>
      <c r="H713" s="4" t="s">
        <v>175</v>
      </c>
      <c r="I713" s="4" t="s">
        <v>17</v>
      </c>
      <c r="J713" s="4">
        <v>150</v>
      </c>
      <c r="K713" s="4">
        <v>145</v>
      </c>
      <c r="L713" s="4" t="str">
        <f t="shared" si="168"/>
        <v>e 125-250</v>
      </c>
      <c r="M713" s="5"/>
      <c r="N713" s="5">
        <f t="shared" si="165"/>
        <v>3.4752197802197804</v>
      </c>
      <c r="O713" s="5">
        <f t="shared" si="169"/>
        <v>3.4752197802197804</v>
      </c>
      <c r="P713" s="6">
        <v>3</v>
      </c>
      <c r="Q713" s="4"/>
      <c r="R713" s="4"/>
      <c r="S713" s="12"/>
      <c r="T713" s="7">
        <v>2150</v>
      </c>
      <c r="U713" s="7">
        <f t="shared" si="170"/>
        <v>7471.7225274725279</v>
      </c>
      <c r="V713" s="36">
        <f t="shared" si="166"/>
        <v>7.4717225274725276</v>
      </c>
      <c r="W713" s="4"/>
    </row>
    <row r="714" spans="2:23" ht="15" customHeight="1">
      <c r="B714" s="1">
        <f t="shared" si="162"/>
        <v>135</v>
      </c>
      <c r="C714" s="40">
        <f t="shared" si="167"/>
        <v>7.9890109890109889E-3</v>
      </c>
      <c r="D714" s="22">
        <f t="shared" si="163"/>
        <v>8</v>
      </c>
      <c r="E714" s="3">
        <v>40402</v>
      </c>
      <c r="F714" s="4">
        <v>3994</v>
      </c>
      <c r="G714" s="4">
        <v>136</v>
      </c>
      <c r="H714" s="4" t="s">
        <v>175</v>
      </c>
      <c r="I714" s="4" t="s">
        <v>17</v>
      </c>
      <c r="J714" s="4">
        <v>150</v>
      </c>
      <c r="K714" s="4">
        <v>135</v>
      </c>
      <c r="L714" s="4" t="str">
        <f t="shared" si="168"/>
        <v>e 125-250</v>
      </c>
      <c r="M714" s="5">
        <v>4.63</v>
      </c>
      <c r="N714" s="5">
        <f t="shared" si="165"/>
        <v>1.0785164835164835</v>
      </c>
      <c r="O714" s="5">
        <f t="shared" si="169"/>
        <v>1.0785164835164835</v>
      </c>
      <c r="P714" s="6">
        <v>1</v>
      </c>
      <c r="Q714" s="4"/>
      <c r="R714" s="4"/>
      <c r="S714" s="12"/>
      <c r="T714" s="7">
        <v>2150</v>
      </c>
      <c r="U714" s="7">
        <f t="shared" si="170"/>
        <v>2318.8104395604396</v>
      </c>
      <c r="V714" s="36">
        <f t="shared" si="166"/>
        <v>2.3188104395604396</v>
      </c>
      <c r="W714" s="4"/>
    </row>
    <row r="715" spans="2:23" ht="15" customHeight="1">
      <c r="B715" s="1">
        <f t="shared" si="162"/>
        <v>330</v>
      </c>
      <c r="C715" s="40">
        <f t="shared" si="167"/>
        <v>7.9890109890109889E-3</v>
      </c>
      <c r="D715" s="22">
        <f t="shared" si="163"/>
        <v>8</v>
      </c>
      <c r="E715" s="3">
        <v>40402</v>
      </c>
      <c r="F715" s="4">
        <v>3994</v>
      </c>
      <c r="G715" s="4">
        <v>136</v>
      </c>
      <c r="H715" s="4" t="s">
        <v>175</v>
      </c>
      <c r="I715" s="4" t="s">
        <v>17</v>
      </c>
      <c r="J715" s="4">
        <v>150</v>
      </c>
      <c r="K715" s="4">
        <v>165</v>
      </c>
      <c r="L715" s="4" t="str">
        <f t="shared" si="168"/>
        <v>e 125-250</v>
      </c>
      <c r="M715" s="5"/>
      <c r="N715" s="5">
        <f t="shared" si="165"/>
        <v>2.6363736263736262</v>
      </c>
      <c r="O715" s="5">
        <f t="shared" si="169"/>
        <v>2.6363736263736262</v>
      </c>
      <c r="P715" s="6">
        <v>2</v>
      </c>
      <c r="Q715" s="4"/>
      <c r="R715" s="4"/>
      <c r="S715" s="12"/>
      <c r="T715" s="7">
        <v>2150</v>
      </c>
      <c r="U715" s="7">
        <f t="shared" si="170"/>
        <v>5668.2032967032965</v>
      </c>
      <c r="V715" s="36">
        <f t="shared" si="166"/>
        <v>5.6682032967032967</v>
      </c>
      <c r="W715" s="4"/>
    </row>
    <row r="716" spans="2:23" ht="15" customHeight="1">
      <c r="B716" s="1">
        <f t="shared" si="162"/>
        <v>290</v>
      </c>
      <c r="C716" s="40">
        <f t="shared" si="167"/>
        <v>7.9890109890109889E-3</v>
      </c>
      <c r="D716" s="22">
        <f t="shared" si="163"/>
        <v>8</v>
      </c>
      <c r="E716" s="3">
        <v>40402</v>
      </c>
      <c r="F716" s="4">
        <v>3994</v>
      </c>
      <c r="G716" s="4">
        <v>136</v>
      </c>
      <c r="H716" s="4" t="s">
        <v>175</v>
      </c>
      <c r="I716" s="4" t="s">
        <v>17</v>
      </c>
      <c r="J716" s="4">
        <v>150</v>
      </c>
      <c r="K716" s="4">
        <v>145</v>
      </c>
      <c r="L716" s="4" t="str">
        <f t="shared" si="168"/>
        <v>e 125-250</v>
      </c>
      <c r="M716" s="5">
        <v>4.68</v>
      </c>
      <c r="N716" s="5">
        <f t="shared" si="165"/>
        <v>2.3168131868131869</v>
      </c>
      <c r="O716" s="5">
        <f t="shared" si="169"/>
        <v>2.3168131868131869</v>
      </c>
      <c r="P716" s="6">
        <v>2</v>
      </c>
      <c r="Q716" s="4"/>
      <c r="R716" s="4"/>
      <c r="S716" s="12"/>
      <c r="T716" s="7">
        <v>2150</v>
      </c>
      <c r="U716" s="7">
        <f t="shared" si="170"/>
        <v>4981.1483516483522</v>
      </c>
      <c r="V716" s="36">
        <f t="shared" si="166"/>
        <v>4.9811483516483523</v>
      </c>
      <c r="W716" s="4"/>
    </row>
    <row r="717" spans="2:23" ht="15" customHeight="1">
      <c r="B717" s="1">
        <f t="shared" si="162"/>
        <v>500</v>
      </c>
      <c r="C717" s="40">
        <f t="shared" si="167"/>
        <v>9.4999999999999998E-3</v>
      </c>
      <c r="D717" s="22">
        <f t="shared" si="163"/>
        <v>8</v>
      </c>
      <c r="E717" s="3">
        <v>40402</v>
      </c>
      <c r="F717" s="4">
        <v>4004</v>
      </c>
      <c r="G717" s="4">
        <v>135</v>
      </c>
      <c r="H717" s="4" t="s">
        <v>175</v>
      </c>
      <c r="I717" s="4" t="s">
        <v>18</v>
      </c>
      <c r="J717" s="4">
        <v>150</v>
      </c>
      <c r="K717" s="4">
        <v>125</v>
      </c>
      <c r="L717" s="4" t="str">
        <f t="shared" si="168"/>
        <v>e 125-250</v>
      </c>
      <c r="M717" s="5">
        <v>4.75</v>
      </c>
      <c r="N717" s="5">
        <f t="shared" si="165"/>
        <v>4.75</v>
      </c>
      <c r="O717" s="5">
        <f t="shared" si="169"/>
        <v>4.75</v>
      </c>
      <c r="P717" s="6">
        <v>4</v>
      </c>
      <c r="Q717" s="4"/>
      <c r="R717" s="4"/>
      <c r="S717" s="12"/>
      <c r="T717" s="7">
        <v>3200</v>
      </c>
      <c r="U717" s="7">
        <f t="shared" si="170"/>
        <v>15200</v>
      </c>
      <c r="V717" s="36">
        <f t="shared" si="166"/>
        <v>15.2</v>
      </c>
      <c r="W717" s="4"/>
    </row>
    <row r="718" spans="2:23" ht="15" customHeight="1">
      <c r="B718" s="1">
        <f t="shared" si="162"/>
        <v>320</v>
      </c>
      <c r="C718" s="40">
        <f t="shared" si="167"/>
        <v>4.5192307692307693E-3</v>
      </c>
      <c r="D718" s="22">
        <f t="shared" si="163"/>
        <v>8</v>
      </c>
      <c r="E718" s="3">
        <v>40402</v>
      </c>
      <c r="F718" s="4">
        <v>4004</v>
      </c>
      <c r="G718" s="4">
        <v>136</v>
      </c>
      <c r="H718" s="4" t="s">
        <v>175</v>
      </c>
      <c r="I718" s="4" t="s">
        <v>17</v>
      </c>
      <c r="J718" s="4">
        <v>150</v>
      </c>
      <c r="K718" s="4">
        <v>160</v>
      </c>
      <c r="L718" s="4" t="str">
        <f t="shared" si="168"/>
        <v>e 125-250</v>
      </c>
      <c r="M718" s="5"/>
      <c r="N718" s="5">
        <f t="shared" si="165"/>
        <v>1.4461538461538461</v>
      </c>
      <c r="O718" s="5">
        <f t="shared" si="169"/>
        <v>1.4461538461538461</v>
      </c>
      <c r="P718" s="6">
        <v>2</v>
      </c>
      <c r="Q718" s="4"/>
      <c r="R718" s="4"/>
      <c r="S718" s="12"/>
      <c r="T718" s="7">
        <v>2150</v>
      </c>
      <c r="U718" s="7">
        <f t="shared" si="170"/>
        <v>3109.2307692307691</v>
      </c>
      <c r="V718" s="36">
        <f t="shared" si="166"/>
        <v>3.109230769230769</v>
      </c>
      <c r="W718" s="4"/>
    </row>
    <row r="719" spans="2:23" ht="15" customHeight="1">
      <c r="B719" s="1">
        <f t="shared" si="162"/>
        <v>240</v>
      </c>
      <c r="C719" s="40">
        <f t="shared" si="167"/>
        <v>4.5192307692307693E-3</v>
      </c>
      <c r="D719" s="22">
        <f t="shared" si="163"/>
        <v>8</v>
      </c>
      <c r="E719" s="3">
        <v>40402</v>
      </c>
      <c r="F719" s="4">
        <v>4004</v>
      </c>
      <c r="G719" s="4">
        <v>136</v>
      </c>
      <c r="H719" s="4" t="s">
        <v>175</v>
      </c>
      <c r="I719" s="4" t="s">
        <v>17</v>
      </c>
      <c r="J719" s="4">
        <v>150</v>
      </c>
      <c r="K719" s="4">
        <v>120</v>
      </c>
      <c r="L719" s="4" t="str">
        <f t="shared" si="168"/>
        <v>d 105-120</v>
      </c>
      <c r="M719" s="5">
        <v>4.7</v>
      </c>
      <c r="N719" s="5">
        <f t="shared" si="165"/>
        <v>1.0846153846153845</v>
      </c>
      <c r="O719" s="5">
        <f t="shared" si="169"/>
        <v>1.0846153846153845</v>
      </c>
      <c r="P719" s="6">
        <v>2</v>
      </c>
      <c r="Q719" s="4"/>
      <c r="R719" s="4"/>
      <c r="S719" s="12"/>
      <c r="T719" s="7">
        <v>2150</v>
      </c>
      <c r="U719" s="7">
        <f t="shared" si="170"/>
        <v>2331.9230769230767</v>
      </c>
      <c r="V719" s="36">
        <f t="shared" si="166"/>
        <v>2.3319230769230765</v>
      </c>
      <c r="W719" s="4"/>
    </row>
    <row r="720" spans="2:23" ht="15" customHeight="1">
      <c r="B720" s="1">
        <f t="shared" si="162"/>
        <v>480</v>
      </c>
      <c r="C720" s="40">
        <f t="shared" si="167"/>
        <v>4.5192307692307693E-3</v>
      </c>
      <c r="D720" s="22">
        <f t="shared" si="163"/>
        <v>8</v>
      </c>
      <c r="E720" s="3">
        <v>40402</v>
      </c>
      <c r="F720" s="4">
        <v>4004</v>
      </c>
      <c r="G720" s="4">
        <v>136</v>
      </c>
      <c r="H720" s="4" t="s">
        <v>175</v>
      </c>
      <c r="I720" s="4" t="s">
        <v>17</v>
      </c>
      <c r="J720" s="4">
        <v>150</v>
      </c>
      <c r="K720" s="4">
        <v>160</v>
      </c>
      <c r="L720" s="4" t="str">
        <f t="shared" si="168"/>
        <v>e 125-250</v>
      </c>
      <c r="M720" s="5"/>
      <c r="N720" s="5">
        <f t="shared" si="165"/>
        <v>2.1692307692307691</v>
      </c>
      <c r="O720" s="5">
        <f t="shared" si="169"/>
        <v>2.1692307692307691</v>
      </c>
      <c r="P720" s="6">
        <v>3</v>
      </c>
      <c r="Q720" s="4"/>
      <c r="R720" s="4"/>
      <c r="S720" s="12"/>
      <c r="T720" s="7">
        <v>2150</v>
      </c>
      <c r="U720" s="7">
        <f t="shared" si="170"/>
        <v>4663.8461538461534</v>
      </c>
      <c r="V720" s="36">
        <f t="shared" si="166"/>
        <v>4.6638461538461531</v>
      </c>
      <c r="W720" s="4"/>
    </row>
    <row r="721" spans="2:23" ht="15" customHeight="1">
      <c r="B721" s="1">
        <f t="shared" si="162"/>
        <v>125</v>
      </c>
      <c r="C721" s="40">
        <f t="shared" si="167"/>
        <v>4.24E-2</v>
      </c>
      <c r="D721" s="22">
        <f t="shared" si="163"/>
        <v>8</v>
      </c>
      <c r="E721" s="3">
        <v>40402</v>
      </c>
      <c r="F721" s="4">
        <v>3998</v>
      </c>
      <c r="G721" s="4">
        <v>136</v>
      </c>
      <c r="H721" s="4" t="s">
        <v>175</v>
      </c>
      <c r="I721" s="4" t="s">
        <v>17</v>
      </c>
      <c r="J721" s="4">
        <v>150</v>
      </c>
      <c r="K721" s="4">
        <v>125</v>
      </c>
      <c r="L721" s="4" t="str">
        <f t="shared" si="168"/>
        <v>e 125-250</v>
      </c>
      <c r="M721" s="5">
        <v>5.3</v>
      </c>
      <c r="N721" s="5">
        <f t="shared" si="165"/>
        <v>5.3</v>
      </c>
      <c r="O721" s="5">
        <f t="shared" si="169"/>
        <v>5.3</v>
      </c>
      <c r="P721" s="6">
        <v>1</v>
      </c>
      <c r="Q721" s="4"/>
      <c r="R721" s="4"/>
      <c r="S721" s="12"/>
      <c r="T721" s="7">
        <v>2150</v>
      </c>
      <c r="U721" s="7">
        <f t="shared" si="170"/>
        <v>11395</v>
      </c>
      <c r="V721" s="36">
        <f t="shared" si="166"/>
        <v>11.395</v>
      </c>
      <c r="W721" s="4"/>
    </row>
    <row r="722" spans="2:23" ht="15" customHeight="1">
      <c r="B722" s="1">
        <f t="shared" si="162"/>
        <v>250</v>
      </c>
      <c r="C722" s="40">
        <f t="shared" si="167"/>
        <v>8.8163265306122462E-3</v>
      </c>
      <c r="D722" s="22">
        <f t="shared" si="163"/>
        <v>8</v>
      </c>
      <c r="E722" s="3">
        <v>40402</v>
      </c>
      <c r="F722" s="4">
        <v>3999</v>
      </c>
      <c r="G722" s="4">
        <v>136</v>
      </c>
      <c r="H722" s="4" t="s">
        <v>175</v>
      </c>
      <c r="I722" s="4" t="s">
        <v>17</v>
      </c>
      <c r="J722" s="4">
        <v>150</v>
      </c>
      <c r="K722" s="4">
        <v>125</v>
      </c>
      <c r="L722" s="4" t="str">
        <f t="shared" si="168"/>
        <v>e 125-250</v>
      </c>
      <c r="M722" s="5"/>
      <c r="N722" s="5">
        <f t="shared" si="165"/>
        <v>2.2040816326530615</v>
      </c>
      <c r="O722" s="5">
        <f t="shared" si="169"/>
        <v>2.2040816326530615</v>
      </c>
      <c r="P722" s="6">
        <v>2</v>
      </c>
      <c r="Q722" s="4"/>
      <c r="R722" s="4"/>
      <c r="S722" s="12"/>
      <c r="T722" s="7">
        <v>2150</v>
      </c>
      <c r="U722" s="7">
        <f t="shared" si="170"/>
        <v>4738.7755102040819</v>
      </c>
      <c r="V722" s="36">
        <f t="shared" si="166"/>
        <v>4.7387755102040821</v>
      </c>
      <c r="W722" s="4"/>
    </row>
    <row r="723" spans="2:23" ht="15" customHeight="1">
      <c r="B723" s="1">
        <f t="shared" si="162"/>
        <v>240</v>
      </c>
      <c r="C723" s="40">
        <f t="shared" si="167"/>
        <v>8.8163265306122462E-3</v>
      </c>
      <c r="D723" s="22">
        <f t="shared" si="163"/>
        <v>8</v>
      </c>
      <c r="E723" s="3">
        <v>40402</v>
      </c>
      <c r="F723" s="4">
        <v>3999</v>
      </c>
      <c r="G723" s="4">
        <v>136</v>
      </c>
      <c r="H723" s="4" t="s">
        <v>175</v>
      </c>
      <c r="I723" s="4" t="s">
        <v>17</v>
      </c>
      <c r="J723" s="4">
        <v>150</v>
      </c>
      <c r="K723" s="4">
        <v>120</v>
      </c>
      <c r="L723" s="4" t="str">
        <f t="shared" si="168"/>
        <v>d 105-120</v>
      </c>
      <c r="M723" s="5">
        <v>4.32</v>
      </c>
      <c r="N723" s="5">
        <f t="shared" si="165"/>
        <v>2.1159183673469393</v>
      </c>
      <c r="O723" s="5">
        <f t="shared" si="169"/>
        <v>2.1159183673469393</v>
      </c>
      <c r="P723" s="6">
        <v>2</v>
      </c>
      <c r="Q723" s="4"/>
      <c r="R723" s="4"/>
      <c r="S723" s="12"/>
      <c r="T723" s="7">
        <v>2150</v>
      </c>
      <c r="U723" s="7">
        <f t="shared" si="170"/>
        <v>4549.224489795919</v>
      </c>
      <c r="V723" s="36">
        <f t="shared" si="166"/>
        <v>4.5492244897959191</v>
      </c>
      <c r="W723" s="4"/>
    </row>
    <row r="724" spans="2:23" ht="15" customHeight="1">
      <c r="B724" s="1">
        <f t="shared" ref="B724:B738" si="171">K724*P724</f>
        <v>3060</v>
      </c>
      <c r="C724" s="40">
        <f t="shared" si="167"/>
        <v>9.6111111111111119E-3</v>
      </c>
      <c r="D724" s="22">
        <f t="shared" ref="D724:D738" si="172">MONTH(E724)</f>
        <v>8</v>
      </c>
      <c r="E724" s="3">
        <v>40402</v>
      </c>
      <c r="F724" s="4">
        <v>4007</v>
      </c>
      <c r="G724" s="4">
        <v>131</v>
      </c>
      <c r="H724" s="4" t="s">
        <v>180</v>
      </c>
      <c r="I724" s="4" t="s">
        <v>18</v>
      </c>
      <c r="J724" s="4">
        <v>140</v>
      </c>
      <c r="K724" s="4">
        <v>180</v>
      </c>
      <c r="L724" s="4" t="str">
        <f>IF(K724&lt;50,"a 35-45",IF(AND(K724&gt;=50,K724&lt;=65),"b 50-65",IF(AND(K724&gt;=70,K724&lt;=100),"c 70-100",IF(AND(K724&gt;=105,K724&lt;=120),"d 105-120",IF(K1606-250,"e 125-250","fبدون ")))))</f>
        <v>e 125-250</v>
      </c>
      <c r="M724" s="5">
        <v>29.41</v>
      </c>
      <c r="N724" s="5">
        <f t="shared" ref="N724:N737" si="173">IF(AND(K724&lt;&gt;"",P724&lt;&gt;""),K724*C724*P724,M724)</f>
        <v>29.410000000000004</v>
      </c>
      <c r="O724" s="5">
        <f t="shared" si="169"/>
        <v>29.41</v>
      </c>
      <c r="P724" s="6">
        <v>17</v>
      </c>
      <c r="Q724" s="4"/>
      <c r="R724" s="4"/>
      <c r="S724" s="12"/>
      <c r="T724" s="7">
        <v>2800</v>
      </c>
      <c r="U724" s="7">
        <f t="shared" si="170"/>
        <v>82348</v>
      </c>
      <c r="V724" s="36">
        <f t="shared" ref="V724:V737" si="174">U724/1000</f>
        <v>82.347999999999999</v>
      </c>
      <c r="W724" s="4"/>
    </row>
    <row r="725" spans="2:23" ht="15" customHeight="1">
      <c r="B725" s="1">
        <f t="shared" si="171"/>
        <v>167.98361135498976</v>
      </c>
      <c r="C725" s="40">
        <f t="shared" si="167"/>
        <v>8.5000000000000006E-3</v>
      </c>
      <c r="D725" s="22">
        <f t="shared" si="172"/>
        <v>8</v>
      </c>
      <c r="E725" s="3">
        <v>40402</v>
      </c>
      <c r="F725" s="4">
        <v>4000</v>
      </c>
      <c r="G725" s="4">
        <v>1701</v>
      </c>
      <c r="H725" s="4" t="s">
        <v>29</v>
      </c>
      <c r="I725" s="4" t="s">
        <v>18</v>
      </c>
      <c r="J725" s="4">
        <v>140</v>
      </c>
      <c r="K725" s="4">
        <v>150</v>
      </c>
      <c r="L725" s="4" t="str">
        <f t="shared" ref="L725:L733" si="175">IF(K725&lt;50,"a 35-45",IF(AND(K725&gt;=50,K725&lt;=65),"b 50-65",IF(AND(K725&gt;=70,K725&lt;=100),"c 70-100",IF(AND(K725&gt;=105,K725&lt;=120),"d 105-120",IF(K1619-250,"e 125-250","fبدون ")))))</f>
        <v>e 125-250</v>
      </c>
      <c r="M725" s="5">
        <v>1.427860696517413</v>
      </c>
      <c r="N725" s="5">
        <f t="shared" si="173"/>
        <v>1.4278606965174132</v>
      </c>
      <c r="O725" s="5">
        <f t="shared" si="169"/>
        <v>1.427860696517413</v>
      </c>
      <c r="P725" s="6">
        <v>1.1198907423665985</v>
      </c>
      <c r="Q725" s="4" t="s">
        <v>30</v>
      </c>
      <c r="R725" s="4" t="s">
        <v>60</v>
      </c>
      <c r="S725" s="12"/>
      <c r="T725" s="7">
        <v>2800</v>
      </c>
      <c r="U725" s="7">
        <f t="shared" si="170"/>
        <v>3998.0099502487565</v>
      </c>
      <c r="V725" s="36">
        <f t="shared" si="174"/>
        <v>3.9980099502487563</v>
      </c>
      <c r="W725" s="4"/>
    </row>
    <row r="726" spans="2:23" ht="15" customHeight="1">
      <c r="B726" s="1">
        <f t="shared" si="171"/>
        <v>171.34328358208955</v>
      </c>
      <c r="C726" s="40">
        <f t="shared" si="167"/>
        <v>8.5000000000000006E-3</v>
      </c>
      <c r="D726" s="22">
        <f t="shared" si="172"/>
        <v>8</v>
      </c>
      <c r="E726" s="3">
        <v>40402</v>
      </c>
      <c r="F726" s="4">
        <v>4000</v>
      </c>
      <c r="G726" s="4">
        <v>1701</v>
      </c>
      <c r="H726" s="4" t="s">
        <v>29</v>
      </c>
      <c r="I726" s="4" t="s">
        <v>18</v>
      </c>
      <c r="J726" s="4">
        <v>140</v>
      </c>
      <c r="K726" s="4">
        <v>153</v>
      </c>
      <c r="L726" s="4" t="str">
        <f t="shared" si="175"/>
        <v>e 125-250</v>
      </c>
      <c r="M726" s="5">
        <v>1.4564179104477613</v>
      </c>
      <c r="N726" s="5">
        <f t="shared" si="173"/>
        <v>1.4564179104477613</v>
      </c>
      <c r="O726" s="5">
        <f t="shared" si="169"/>
        <v>1.4564179104477613</v>
      </c>
      <c r="P726" s="6">
        <v>1.1198907423665985</v>
      </c>
      <c r="Q726" s="4" t="s">
        <v>30</v>
      </c>
      <c r="R726" s="4" t="s">
        <v>60</v>
      </c>
      <c r="S726" s="12"/>
      <c r="T726" s="7">
        <v>2800</v>
      </c>
      <c r="U726" s="7">
        <f t="shared" si="170"/>
        <v>4077.9701492537315</v>
      </c>
      <c r="V726" s="36">
        <f t="shared" si="174"/>
        <v>4.0779701492537317</v>
      </c>
      <c r="W726" s="4"/>
    </row>
    <row r="727" spans="2:23" ht="15" customHeight="1">
      <c r="B727" s="1">
        <f t="shared" si="171"/>
        <v>156.78470393132378</v>
      </c>
      <c r="C727" s="40">
        <f t="shared" si="167"/>
        <v>8.5000000000000006E-3</v>
      </c>
      <c r="D727" s="22">
        <f t="shared" si="172"/>
        <v>8</v>
      </c>
      <c r="E727" s="3">
        <v>40402</v>
      </c>
      <c r="F727" s="4">
        <v>4000</v>
      </c>
      <c r="G727" s="4">
        <v>1701</v>
      </c>
      <c r="H727" s="4" t="s">
        <v>29</v>
      </c>
      <c r="I727" s="4" t="s">
        <v>18</v>
      </c>
      <c r="J727" s="4">
        <v>150</v>
      </c>
      <c r="K727" s="4">
        <v>140</v>
      </c>
      <c r="L727" s="4" t="str">
        <f t="shared" si="175"/>
        <v>e 125-250</v>
      </c>
      <c r="M727" s="5">
        <v>1.3326699834162521</v>
      </c>
      <c r="N727" s="5">
        <f t="shared" si="173"/>
        <v>1.3326699834162523</v>
      </c>
      <c r="O727" s="5">
        <f t="shared" si="169"/>
        <v>1.3326699834162521</v>
      </c>
      <c r="P727" s="6">
        <v>1.1198907423665985</v>
      </c>
      <c r="Q727" s="4" t="s">
        <v>30</v>
      </c>
      <c r="R727" s="4" t="s">
        <v>60</v>
      </c>
      <c r="S727" s="12"/>
      <c r="T727" s="7">
        <v>2800</v>
      </c>
      <c r="U727" s="7">
        <f t="shared" si="170"/>
        <v>3731.4759535655057</v>
      </c>
      <c r="V727" s="36">
        <f t="shared" si="174"/>
        <v>3.7314759535655058</v>
      </c>
      <c r="W727" s="4"/>
    </row>
    <row r="728" spans="2:23" ht="15" customHeight="1">
      <c r="B728" s="1">
        <f t="shared" si="171"/>
        <v>179.18251877865575</v>
      </c>
      <c r="C728" s="40">
        <f t="shared" si="167"/>
        <v>8.5000000000000006E-3</v>
      </c>
      <c r="D728" s="22">
        <f t="shared" si="172"/>
        <v>8</v>
      </c>
      <c r="E728" s="3">
        <v>40402</v>
      </c>
      <c r="F728" s="4">
        <v>4000</v>
      </c>
      <c r="G728" s="4">
        <v>1701</v>
      </c>
      <c r="H728" s="4" t="s">
        <v>29</v>
      </c>
      <c r="I728" s="4" t="s">
        <v>18</v>
      </c>
      <c r="J728" s="4">
        <v>150</v>
      </c>
      <c r="K728" s="4">
        <v>160</v>
      </c>
      <c r="L728" s="4" t="str">
        <f t="shared" si="175"/>
        <v>e 125-250</v>
      </c>
      <c r="M728" s="5">
        <v>1.5230514096185739</v>
      </c>
      <c r="N728" s="5">
        <f t="shared" si="173"/>
        <v>1.5230514096185741</v>
      </c>
      <c r="O728" s="5">
        <f t="shared" si="169"/>
        <v>1.5230514096185739</v>
      </c>
      <c r="P728" s="6">
        <v>1.1198907423665985</v>
      </c>
      <c r="Q728" s="4" t="s">
        <v>30</v>
      </c>
      <c r="R728" s="4" t="s">
        <v>60</v>
      </c>
      <c r="S728" s="12"/>
      <c r="T728" s="7">
        <v>2800</v>
      </c>
      <c r="U728" s="7">
        <f t="shared" si="170"/>
        <v>4264.5439469320072</v>
      </c>
      <c r="V728" s="36">
        <f t="shared" si="174"/>
        <v>4.2645439469320072</v>
      </c>
      <c r="W728" s="4"/>
    </row>
    <row r="729" spans="2:23" ht="15" customHeight="1">
      <c r="B729" s="1">
        <f t="shared" si="171"/>
        <v>33.846153846153847</v>
      </c>
      <c r="C729" s="40">
        <f t="shared" si="167"/>
        <v>6.4999999999999997E-3</v>
      </c>
      <c r="D729" s="22">
        <f t="shared" si="172"/>
        <v>8</v>
      </c>
      <c r="E729" s="3">
        <v>40404</v>
      </c>
      <c r="F729" s="4">
        <v>12881</v>
      </c>
      <c r="G729" s="4">
        <v>1704</v>
      </c>
      <c r="H729" s="4" t="s">
        <v>29</v>
      </c>
      <c r="I729" s="4" t="s">
        <v>21</v>
      </c>
      <c r="J729" s="4">
        <v>112</v>
      </c>
      <c r="K729" s="4">
        <v>65</v>
      </c>
      <c r="L729" s="4" t="str">
        <f t="shared" si="175"/>
        <v>b 50-65</v>
      </c>
      <c r="M729" s="5">
        <v>0.22</v>
      </c>
      <c r="N729" s="5">
        <f t="shared" si="173"/>
        <v>0.22</v>
      </c>
      <c r="O729" s="5">
        <f t="shared" si="169"/>
        <v>0.22</v>
      </c>
      <c r="P729" s="6">
        <v>0.52071005917159763</v>
      </c>
      <c r="Q729" s="4" t="s">
        <v>30</v>
      </c>
      <c r="R729" s="4" t="s">
        <v>78</v>
      </c>
      <c r="S729" s="12"/>
      <c r="T729" s="7">
        <v>1636.3630000000001</v>
      </c>
      <c r="U729" s="7">
        <f t="shared" si="170"/>
        <v>359.99986000000001</v>
      </c>
      <c r="V729" s="36">
        <f t="shared" si="174"/>
        <v>0.35999986</v>
      </c>
      <c r="W729" s="4"/>
    </row>
    <row r="730" spans="2:23" ht="15" customHeight="1">
      <c r="B730" s="1">
        <f t="shared" si="171"/>
        <v>118</v>
      </c>
      <c r="C730" s="40">
        <f t="shared" si="167"/>
        <v>6.4999999999999997E-3</v>
      </c>
      <c r="D730" s="22">
        <f t="shared" si="172"/>
        <v>8</v>
      </c>
      <c r="E730" s="3">
        <v>40404</v>
      </c>
      <c r="F730" s="4">
        <v>12883</v>
      </c>
      <c r="G730" s="4">
        <v>1705</v>
      </c>
      <c r="H730" s="4" t="s">
        <v>29</v>
      </c>
      <c r="I730" s="4" t="s">
        <v>21</v>
      </c>
      <c r="J730" s="4">
        <v>112</v>
      </c>
      <c r="K730" s="4">
        <v>65</v>
      </c>
      <c r="L730" s="4" t="str">
        <f t="shared" si="175"/>
        <v>b 50-65</v>
      </c>
      <c r="M730" s="5">
        <v>0.76700000000000002</v>
      </c>
      <c r="N730" s="5">
        <f t="shared" si="173"/>
        <v>0.76700000000000002</v>
      </c>
      <c r="O730" s="5">
        <f t="shared" si="169"/>
        <v>0.76700000000000002</v>
      </c>
      <c r="P730" s="6">
        <v>1.8153846153846154</v>
      </c>
      <c r="Q730" s="4" t="s">
        <v>30</v>
      </c>
      <c r="R730" s="4" t="s">
        <v>128</v>
      </c>
      <c r="S730" s="12"/>
      <c r="T730" s="7">
        <v>1700</v>
      </c>
      <c r="U730" s="7">
        <f t="shared" si="170"/>
        <v>1303.9000000000001</v>
      </c>
      <c r="V730" s="36">
        <f t="shared" si="174"/>
        <v>1.3039000000000001</v>
      </c>
      <c r="W730" s="4"/>
    </row>
    <row r="731" spans="2:23" ht="15" customHeight="1">
      <c r="B731" s="1">
        <f t="shared" si="171"/>
        <v>63.538461538461533</v>
      </c>
      <c r="C731" s="40">
        <f t="shared" si="167"/>
        <v>6.4999999999999997E-3</v>
      </c>
      <c r="D731" s="22">
        <f t="shared" si="172"/>
        <v>8</v>
      </c>
      <c r="E731" s="3">
        <v>40404</v>
      </c>
      <c r="F731" s="4">
        <v>12883</v>
      </c>
      <c r="G731" s="4">
        <v>1705</v>
      </c>
      <c r="H731" s="4" t="s">
        <v>29</v>
      </c>
      <c r="I731" s="4" t="s">
        <v>21</v>
      </c>
      <c r="J731" s="4">
        <v>112</v>
      </c>
      <c r="K731" s="4">
        <v>70</v>
      </c>
      <c r="L731" s="4" t="str">
        <f t="shared" si="175"/>
        <v>c 70-100</v>
      </c>
      <c r="M731" s="5">
        <v>0.41299999999999998</v>
      </c>
      <c r="N731" s="5">
        <f t="shared" si="173"/>
        <v>0.41299999999999992</v>
      </c>
      <c r="O731" s="5">
        <f t="shared" si="169"/>
        <v>0.41299999999999998</v>
      </c>
      <c r="P731" s="6">
        <v>0.90769230769230758</v>
      </c>
      <c r="Q731" s="4" t="s">
        <v>30</v>
      </c>
      <c r="R731" s="4" t="s">
        <v>128</v>
      </c>
      <c r="S731" s="12"/>
      <c r="T731" s="7">
        <v>1700</v>
      </c>
      <c r="U731" s="7">
        <f t="shared" si="170"/>
        <v>702.09999999999991</v>
      </c>
      <c r="V731" s="36">
        <f t="shared" si="174"/>
        <v>0.70209999999999995</v>
      </c>
      <c r="W731" s="4"/>
    </row>
    <row r="732" spans="2:23" ht="15" customHeight="1">
      <c r="B732" s="1">
        <f t="shared" si="171"/>
        <v>155.38461538461539</v>
      </c>
      <c r="C732" s="40">
        <f t="shared" si="167"/>
        <v>6.4999999999999997E-3</v>
      </c>
      <c r="D732" s="22">
        <f t="shared" si="172"/>
        <v>8</v>
      </c>
      <c r="E732" s="3">
        <v>40404</v>
      </c>
      <c r="F732" s="4">
        <v>12882</v>
      </c>
      <c r="G732" s="4">
        <v>1706</v>
      </c>
      <c r="H732" s="4" t="s">
        <v>178</v>
      </c>
      <c r="I732" s="4" t="s">
        <v>21</v>
      </c>
      <c r="J732" s="4">
        <v>112</v>
      </c>
      <c r="K732" s="4">
        <v>70</v>
      </c>
      <c r="L732" s="4" t="str">
        <f t="shared" si="175"/>
        <v>c 70-100</v>
      </c>
      <c r="M732" s="5">
        <v>1.01</v>
      </c>
      <c r="N732" s="5">
        <f t="shared" si="173"/>
        <v>1.01</v>
      </c>
      <c r="O732" s="5">
        <f t="shared" si="169"/>
        <v>1.01</v>
      </c>
      <c r="P732" s="6">
        <v>2.2197802197802199</v>
      </c>
      <c r="Q732" s="4"/>
      <c r="R732" s="4"/>
      <c r="S732" s="12"/>
      <c r="T732" s="7">
        <v>1850</v>
      </c>
      <c r="U732" s="7">
        <f t="shared" si="170"/>
        <v>1868.5</v>
      </c>
      <c r="V732" s="36">
        <f t="shared" si="174"/>
        <v>1.8685</v>
      </c>
      <c r="W732" s="4"/>
    </row>
    <row r="733" spans="2:23" ht="15" customHeight="1">
      <c r="B733" s="1">
        <f t="shared" si="171"/>
        <v>216.92307692307691</v>
      </c>
      <c r="C733" s="40">
        <f t="shared" si="167"/>
        <v>6.5000000000000006E-3</v>
      </c>
      <c r="D733" s="22">
        <f t="shared" si="172"/>
        <v>8</v>
      </c>
      <c r="E733" s="3">
        <v>40404</v>
      </c>
      <c r="F733" s="4">
        <v>12884</v>
      </c>
      <c r="G733" s="4">
        <v>1706</v>
      </c>
      <c r="H733" s="4" t="s">
        <v>178</v>
      </c>
      <c r="I733" s="4" t="s">
        <v>21</v>
      </c>
      <c r="J733" s="4">
        <v>112</v>
      </c>
      <c r="K733" s="4">
        <v>70</v>
      </c>
      <c r="L733" s="4" t="str">
        <f t="shared" si="175"/>
        <v>c 70-100</v>
      </c>
      <c r="M733" s="5">
        <v>1.41</v>
      </c>
      <c r="N733" s="5">
        <f t="shared" si="173"/>
        <v>1.41</v>
      </c>
      <c r="O733" s="5">
        <f t="shared" si="169"/>
        <v>1.41</v>
      </c>
      <c r="P733" s="6">
        <v>3.0989010989010985</v>
      </c>
      <c r="Q733" s="4"/>
      <c r="R733" s="4"/>
      <c r="S733" s="12"/>
      <c r="T733" s="7">
        <v>1850</v>
      </c>
      <c r="U733" s="7">
        <f t="shared" si="170"/>
        <v>2608.5</v>
      </c>
      <c r="V733" s="36">
        <f t="shared" si="174"/>
        <v>2.6084999999999998</v>
      </c>
      <c r="W733" s="4"/>
    </row>
    <row r="734" spans="2:23" ht="15" customHeight="1">
      <c r="B734" s="1">
        <f t="shared" si="171"/>
        <v>120</v>
      </c>
      <c r="C734" s="40">
        <f t="shared" si="167"/>
        <v>7.8897637795275581E-3</v>
      </c>
      <c r="D734" s="22">
        <f t="shared" si="172"/>
        <v>8</v>
      </c>
      <c r="E734" s="3">
        <v>40404</v>
      </c>
      <c r="F734" s="4">
        <v>4011</v>
      </c>
      <c r="G734" s="4">
        <v>136</v>
      </c>
      <c r="H734" s="4" t="s">
        <v>175</v>
      </c>
      <c r="I734" s="4" t="s">
        <v>17</v>
      </c>
      <c r="J734" s="4">
        <v>150</v>
      </c>
      <c r="K734" s="4">
        <v>120</v>
      </c>
      <c r="L734" s="4" t="str">
        <f>IF(K734&lt;50,"a 35-45",IF(AND(K734&gt;=50,K734&lt;=65),"b 50-65",IF(AND(K734&gt;=70,K734&lt;=100),"c 70-100",IF(AND(K734&gt;=105,K734&lt;=120),"d 105-120",IF(K1637-250,"e 125-250","fبدون ")))))</f>
        <v>d 105-120</v>
      </c>
      <c r="M734" s="5"/>
      <c r="N734" s="5">
        <f t="shared" si="173"/>
        <v>0.94677165354330695</v>
      </c>
      <c r="O734" s="5">
        <f t="shared" si="169"/>
        <v>0.94677165354330695</v>
      </c>
      <c r="P734" s="6">
        <v>1</v>
      </c>
      <c r="Q734" s="4"/>
      <c r="R734" s="4"/>
      <c r="S734" s="12"/>
      <c r="T734" s="7">
        <v>2150</v>
      </c>
      <c r="U734" s="7">
        <f t="shared" si="170"/>
        <v>2035.5590551181099</v>
      </c>
      <c r="V734" s="36">
        <f t="shared" si="174"/>
        <v>2.0355590551181098</v>
      </c>
      <c r="W734" s="4"/>
    </row>
    <row r="735" spans="2:23" ht="15" customHeight="1">
      <c r="B735" s="1">
        <f t="shared" si="171"/>
        <v>125</v>
      </c>
      <c r="C735" s="40">
        <f t="shared" si="167"/>
        <v>7.8897637795275581E-3</v>
      </c>
      <c r="D735" s="22">
        <f t="shared" si="172"/>
        <v>8</v>
      </c>
      <c r="E735" s="3">
        <v>40404</v>
      </c>
      <c r="F735" s="4">
        <v>4011</v>
      </c>
      <c r="G735" s="4">
        <v>136</v>
      </c>
      <c r="H735" s="4" t="s">
        <v>175</v>
      </c>
      <c r="I735" s="4" t="s">
        <v>17</v>
      </c>
      <c r="J735" s="4">
        <v>150</v>
      </c>
      <c r="K735" s="4">
        <v>125</v>
      </c>
      <c r="L735" s="4" t="str">
        <f>IF(K735&lt;50,"a 35-45",IF(AND(K735&gt;=50,K735&lt;=65),"b 50-65",IF(AND(K735&gt;=70,K735&lt;=100),"c 70-100",IF(AND(K735&gt;=105,K735&lt;=120),"d 105-120",IF(K1638-250,"e 125-250","fبدون ")))))</f>
        <v>e 125-250</v>
      </c>
      <c r="M735" s="5"/>
      <c r="N735" s="5">
        <f t="shared" si="173"/>
        <v>0.9862204724409448</v>
      </c>
      <c r="O735" s="5">
        <f t="shared" si="169"/>
        <v>0.9862204724409448</v>
      </c>
      <c r="P735" s="6">
        <v>1</v>
      </c>
      <c r="Q735" s="4"/>
      <c r="R735" s="4"/>
      <c r="S735" s="12"/>
      <c r="T735" s="7">
        <v>2150</v>
      </c>
      <c r="U735" s="7">
        <f t="shared" si="170"/>
        <v>2120.3740157480315</v>
      </c>
      <c r="V735" s="36">
        <f t="shared" si="174"/>
        <v>2.1203740157480313</v>
      </c>
      <c r="W735" s="4"/>
    </row>
    <row r="736" spans="2:23" ht="15" customHeight="1">
      <c r="B736" s="1">
        <f t="shared" si="171"/>
        <v>345</v>
      </c>
      <c r="C736" s="40">
        <f t="shared" si="167"/>
        <v>7.8897637795275581E-3</v>
      </c>
      <c r="D736" s="22">
        <f t="shared" si="172"/>
        <v>8</v>
      </c>
      <c r="E736" s="3">
        <v>40404</v>
      </c>
      <c r="F736" s="4">
        <v>4011</v>
      </c>
      <c r="G736" s="4">
        <v>136</v>
      </c>
      <c r="H736" s="4" t="s">
        <v>175</v>
      </c>
      <c r="I736" s="4" t="s">
        <v>17</v>
      </c>
      <c r="J736" s="4">
        <v>150</v>
      </c>
      <c r="K736" s="4">
        <v>115</v>
      </c>
      <c r="L736" s="4" t="str">
        <f>IF(K736&lt;50,"a 35-45",IF(AND(K736&gt;=50,K736&lt;=65),"b 50-65",IF(AND(K736&gt;=70,K736&lt;=100),"c 70-100",IF(AND(K736&gt;=105,K736&lt;=120),"d 105-120",IF(K1639-250,"e 125-250","fبدون ")))))</f>
        <v>d 105-120</v>
      </c>
      <c r="M736" s="5">
        <v>4.6500000000000004</v>
      </c>
      <c r="N736" s="5">
        <f t="shared" si="173"/>
        <v>2.7219685039370076</v>
      </c>
      <c r="O736" s="5">
        <f t="shared" si="169"/>
        <v>2.7219685039370076</v>
      </c>
      <c r="P736" s="6">
        <v>3</v>
      </c>
      <c r="Q736" s="4"/>
      <c r="R736" s="4"/>
      <c r="S736" s="12"/>
      <c r="T736" s="7">
        <v>2150</v>
      </c>
      <c r="U736" s="7">
        <f t="shared" si="170"/>
        <v>5852.2322834645665</v>
      </c>
      <c r="V736" s="36">
        <f t="shared" si="174"/>
        <v>5.8522322834645664</v>
      </c>
      <c r="W736" s="4"/>
    </row>
    <row r="737" spans="2:23" ht="15" customHeight="1">
      <c r="B737" s="1">
        <f t="shared" si="171"/>
        <v>680</v>
      </c>
      <c r="C737" s="40">
        <f t="shared" si="167"/>
        <v>7.8897637795275581E-3</v>
      </c>
      <c r="D737" s="22">
        <f t="shared" si="172"/>
        <v>8</v>
      </c>
      <c r="E737" s="3">
        <v>40404</v>
      </c>
      <c r="F737" s="4">
        <v>4011</v>
      </c>
      <c r="G737" s="4">
        <v>136</v>
      </c>
      <c r="H737" s="4" t="s">
        <v>175</v>
      </c>
      <c r="I737" s="4" t="s">
        <v>17</v>
      </c>
      <c r="J737" s="4">
        <v>150</v>
      </c>
      <c r="K737" s="4">
        <v>85</v>
      </c>
      <c r="L737" s="4" t="str">
        <f>IF(K737&lt;50,"a 35-45",IF(AND(K737&gt;=50,K737&lt;=65),"b 50-65",IF(AND(K737&gt;=70,K737&lt;=100),"c 70-100",IF(AND(K737&gt;=105,K737&lt;=120),"d 105-120",IF(K1640-250,"e 125-250","fبدون ")))))</f>
        <v>c 70-100</v>
      </c>
      <c r="M737" s="5">
        <v>5.37</v>
      </c>
      <c r="N737" s="5">
        <f t="shared" si="173"/>
        <v>5.3650393700787395</v>
      </c>
      <c r="O737" s="5">
        <f t="shared" si="169"/>
        <v>5.37</v>
      </c>
      <c r="P737" s="6">
        <v>8</v>
      </c>
      <c r="Q737" s="4"/>
      <c r="R737" s="4"/>
      <c r="S737" s="12"/>
      <c r="T737" s="7">
        <v>2150</v>
      </c>
      <c r="U737" s="7">
        <f t="shared" si="170"/>
        <v>11545.5</v>
      </c>
      <c r="V737" s="36">
        <f t="shared" si="174"/>
        <v>11.545500000000001</v>
      </c>
      <c r="W737" s="4"/>
    </row>
    <row r="738" spans="2:23" ht="15" customHeight="1">
      <c r="B738" s="1">
        <f t="shared" si="171"/>
        <v>2310</v>
      </c>
      <c r="C738" s="40">
        <f t="shared" si="167"/>
        <v>6.626666666666667E-3</v>
      </c>
      <c r="D738" s="22">
        <f t="shared" si="172"/>
        <v>8</v>
      </c>
      <c r="E738" s="3">
        <v>40404</v>
      </c>
      <c r="F738" s="4">
        <v>12885</v>
      </c>
      <c r="G738" s="4">
        <v>130</v>
      </c>
      <c r="H738" s="4" t="s">
        <v>180</v>
      </c>
      <c r="I738" s="4" t="s">
        <v>21</v>
      </c>
      <c r="J738" s="4">
        <v>112</v>
      </c>
      <c r="K738" s="4">
        <v>165</v>
      </c>
      <c r="L738" s="4" t="str">
        <f>IF(K738&lt;50,"a 35-45",IF(AND(K738&gt;=50,K738&lt;=65),"b 50-65",IF(AND(K738&gt;=70,K738&lt;=100),"c 70-100",IF(AND(K738&gt;=105,K738&lt;=120),"d 105-120",IF(K1648-250,"e 125-250","fبدون ")))))</f>
        <v>e 125-250</v>
      </c>
      <c r="M738" s="5"/>
      <c r="N738" s="5">
        <f t="shared" ref="N738:N756" si="176">IF(AND(K738&lt;&gt;"",P738&lt;&gt;""),K738*C738*P738,M738)</f>
        <v>15.307600000000003</v>
      </c>
      <c r="O738" s="5">
        <f t="shared" si="169"/>
        <v>15.307600000000003</v>
      </c>
      <c r="P738" s="6">
        <v>14</v>
      </c>
      <c r="Q738" s="4"/>
      <c r="R738" s="4"/>
      <c r="S738" s="12"/>
      <c r="T738" s="7">
        <v>1700</v>
      </c>
      <c r="U738" s="7">
        <f t="shared" si="170"/>
        <v>26022.920000000006</v>
      </c>
      <c r="V738" s="36">
        <f t="shared" ref="V738:V756" si="177">U738/1000</f>
        <v>26.022920000000006</v>
      </c>
      <c r="W738" s="4"/>
    </row>
    <row r="739" spans="2:23" ht="15" customHeight="1">
      <c r="B739" s="1">
        <f t="shared" ref="B739:B748" si="178">K739*P739</f>
        <v>1440</v>
      </c>
      <c r="C739" s="40">
        <f t="shared" si="167"/>
        <v>6.626666666666667E-3</v>
      </c>
      <c r="D739" s="22">
        <f t="shared" ref="D739:D756" si="179">MONTH(E739)</f>
        <v>8</v>
      </c>
      <c r="E739" s="3">
        <v>40404</v>
      </c>
      <c r="F739" s="4">
        <v>12885</v>
      </c>
      <c r="G739" s="4">
        <v>130</v>
      </c>
      <c r="H739" s="4" t="s">
        <v>180</v>
      </c>
      <c r="I739" s="4" t="s">
        <v>21</v>
      </c>
      <c r="J739" s="4">
        <v>112</v>
      </c>
      <c r="K739" s="4">
        <v>180</v>
      </c>
      <c r="L739" s="4" t="str">
        <f>IF(K739&lt;50,"a 35-45",IF(AND(K739&gt;=50,K739&lt;=65),"b 50-65",IF(AND(K739&gt;=70,K739&lt;=100),"c 70-100",IF(AND(K739&gt;=105,K739&lt;=120),"d 105-120",IF(K1649-250,"e 125-250","fبدون ")))))</f>
        <v>e 125-250</v>
      </c>
      <c r="M739" s="5">
        <v>24.85</v>
      </c>
      <c r="N739" s="5">
        <f t="shared" si="176"/>
        <v>9.5424000000000007</v>
      </c>
      <c r="O739" s="5">
        <f t="shared" si="169"/>
        <v>9.5424000000000007</v>
      </c>
      <c r="P739" s="6">
        <v>8</v>
      </c>
      <c r="Q739" s="4"/>
      <c r="R739" s="4"/>
      <c r="S739" s="12"/>
      <c r="T739" s="7">
        <v>1700</v>
      </c>
      <c r="U739" s="7">
        <f t="shared" si="170"/>
        <v>16222.080000000002</v>
      </c>
      <c r="V739" s="36">
        <f t="shared" si="177"/>
        <v>16.222080000000002</v>
      </c>
      <c r="W739" s="4"/>
    </row>
    <row r="740" spans="2:23" ht="15" customHeight="1">
      <c r="B740" s="1">
        <f t="shared" si="178"/>
        <v>494.54545454545456</v>
      </c>
      <c r="C740" s="40">
        <f t="shared" si="167"/>
        <v>8.2500000000000004E-3</v>
      </c>
      <c r="D740" s="22">
        <f t="shared" si="179"/>
        <v>8</v>
      </c>
      <c r="E740" s="3">
        <v>40404</v>
      </c>
      <c r="F740" s="4">
        <v>4014</v>
      </c>
      <c r="G740" s="4">
        <v>1707</v>
      </c>
      <c r="H740" s="4" t="s">
        <v>178</v>
      </c>
      <c r="I740" s="4" t="s">
        <v>25</v>
      </c>
      <c r="J740" s="4">
        <v>150</v>
      </c>
      <c r="K740" s="4">
        <v>105</v>
      </c>
      <c r="L740" s="4" t="str">
        <f t="shared" ref="L740:L748" si="180">IF(K740&lt;50,"a 35-45",IF(AND(K740&gt;=50,K740&lt;=65),"b 50-65",IF(AND(K740&gt;=70,K740&lt;=100),"c 70-100",IF(AND(K740&gt;=105,K740&lt;=120),"d 105-120",IF(K1660-250,"e 125-250","fبدون ")))))</f>
        <v>d 105-120</v>
      </c>
      <c r="M740" s="5">
        <v>4.08</v>
      </c>
      <c r="N740" s="5">
        <f t="shared" si="176"/>
        <v>4.080000000000001</v>
      </c>
      <c r="O740" s="5">
        <f t="shared" si="169"/>
        <v>4.08</v>
      </c>
      <c r="P740" s="6">
        <v>4.7099567099567103</v>
      </c>
      <c r="Q740" s="4"/>
      <c r="R740" s="4"/>
      <c r="S740" s="12"/>
      <c r="T740" s="7">
        <v>2300</v>
      </c>
      <c r="U740" s="7">
        <f t="shared" si="170"/>
        <v>9384</v>
      </c>
      <c r="V740" s="36">
        <f t="shared" si="177"/>
        <v>9.3840000000000003</v>
      </c>
      <c r="W740" s="4"/>
    </row>
    <row r="741" spans="2:23" ht="15" customHeight="1">
      <c r="B741" s="1">
        <f t="shared" si="178"/>
        <v>110.05692599620494</v>
      </c>
      <c r="C741" s="40">
        <f t="shared" si="167"/>
        <v>8.4999999999999989E-3</v>
      </c>
      <c r="D741" s="22">
        <f t="shared" si="179"/>
        <v>8</v>
      </c>
      <c r="E741" s="3">
        <v>40404</v>
      </c>
      <c r="F741" s="4">
        <v>4012</v>
      </c>
      <c r="G741" s="4">
        <v>1708</v>
      </c>
      <c r="H741" s="4" t="s">
        <v>178</v>
      </c>
      <c r="I741" s="4" t="s">
        <v>18</v>
      </c>
      <c r="J741" s="4">
        <v>150</v>
      </c>
      <c r="K741" s="4">
        <v>100</v>
      </c>
      <c r="L741" s="4" t="str">
        <f t="shared" si="180"/>
        <v>c 70-100</v>
      </c>
      <c r="M741" s="5">
        <v>0.93548387096774188</v>
      </c>
      <c r="N741" s="5">
        <f t="shared" si="176"/>
        <v>0.93548387096774177</v>
      </c>
      <c r="O741" s="5">
        <f t="shared" si="169"/>
        <v>0.93548387096774188</v>
      </c>
      <c r="P741" s="6">
        <v>1.1005692599620494</v>
      </c>
      <c r="Q741" s="4"/>
      <c r="R741" s="4"/>
      <c r="S741" s="12"/>
      <c r="T741" s="7">
        <v>3200</v>
      </c>
      <c r="U741" s="7">
        <f t="shared" si="170"/>
        <v>2993.5483870967741</v>
      </c>
      <c r="V741" s="36">
        <f t="shared" si="177"/>
        <v>2.9935483870967743</v>
      </c>
      <c r="W741" s="4"/>
    </row>
    <row r="742" spans="2:23" ht="15" customHeight="1">
      <c r="B742" s="1">
        <f t="shared" si="178"/>
        <v>231.11954459203037</v>
      </c>
      <c r="C742" s="40">
        <f t="shared" si="167"/>
        <v>8.4999999999999989E-3</v>
      </c>
      <c r="D742" s="22">
        <f t="shared" si="179"/>
        <v>8</v>
      </c>
      <c r="E742" s="3">
        <v>40404</v>
      </c>
      <c r="F742" s="4">
        <v>4012</v>
      </c>
      <c r="G742" s="4">
        <v>1708</v>
      </c>
      <c r="H742" s="4" t="s">
        <v>178</v>
      </c>
      <c r="I742" s="4" t="s">
        <v>18</v>
      </c>
      <c r="J742" s="4">
        <v>150</v>
      </c>
      <c r="K742" s="4">
        <v>105</v>
      </c>
      <c r="L742" s="4" t="str">
        <f t="shared" si="180"/>
        <v>d 105-120</v>
      </c>
      <c r="M742" s="5">
        <v>1.9645161290322579</v>
      </c>
      <c r="N742" s="5">
        <f t="shared" si="176"/>
        <v>1.9645161290322577</v>
      </c>
      <c r="O742" s="5">
        <f t="shared" si="169"/>
        <v>1.9645161290322579</v>
      </c>
      <c r="P742" s="6">
        <v>2.2011385199240987</v>
      </c>
      <c r="Q742" s="4"/>
      <c r="R742" s="4"/>
      <c r="S742" s="12"/>
      <c r="T742" s="7">
        <v>3200</v>
      </c>
      <c r="U742" s="7">
        <f t="shared" si="170"/>
        <v>6286.4516129032254</v>
      </c>
      <c r="V742" s="36">
        <f t="shared" si="177"/>
        <v>6.2864516129032255</v>
      </c>
      <c r="W742" s="4"/>
    </row>
    <row r="743" spans="2:23" ht="15" customHeight="1">
      <c r="B743" s="1">
        <f t="shared" si="178"/>
        <v>691.1372950819673</v>
      </c>
      <c r="C743" s="40">
        <f t="shared" si="167"/>
        <v>8.0000000000000002E-3</v>
      </c>
      <c r="D743" s="22">
        <f t="shared" si="179"/>
        <v>8</v>
      </c>
      <c r="E743" s="3">
        <v>40405</v>
      </c>
      <c r="F743" s="4">
        <v>4028</v>
      </c>
      <c r="G743" s="4">
        <v>1719</v>
      </c>
      <c r="H743" s="4" t="s">
        <v>23</v>
      </c>
      <c r="I743" s="4" t="s">
        <v>17</v>
      </c>
      <c r="J743" s="4">
        <v>150</v>
      </c>
      <c r="K743" s="4">
        <v>135</v>
      </c>
      <c r="L743" s="4" t="str">
        <f t="shared" si="180"/>
        <v>e 125-250</v>
      </c>
      <c r="M743" s="5">
        <v>5.5290983606557385</v>
      </c>
      <c r="N743" s="5">
        <f t="shared" si="176"/>
        <v>5.5290983606557385</v>
      </c>
      <c r="O743" s="5">
        <f t="shared" si="169"/>
        <v>5.5290983606557385</v>
      </c>
      <c r="P743" s="6">
        <v>5.1195355191256837</v>
      </c>
      <c r="Q743" s="4"/>
      <c r="R743" s="4" t="s">
        <v>47</v>
      </c>
      <c r="S743" s="12"/>
      <c r="T743" s="7">
        <v>2200</v>
      </c>
      <c r="U743" s="7">
        <f t="shared" si="170"/>
        <v>12164.016393442625</v>
      </c>
      <c r="V743" s="36">
        <f t="shared" si="177"/>
        <v>12.164016393442626</v>
      </c>
      <c r="W743" s="4"/>
    </row>
    <row r="744" spans="2:23" ht="15" customHeight="1">
      <c r="B744" s="1">
        <f t="shared" si="178"/>
        <v>573.38797814207646</v>
      </c>
      <c r="C744" s="40">
        <f t="shared" si="167"/>
        <v>8.0000000000000002E-3</v>
      </c>
      <c r="D744" s="22">
        <f t="shared" si="179"/>
        <v>8</v>
      </c>
      <c r="E744" s="3">
        <v>40405</v>
      </c>
      <c r="F744" s="4">
        <v>4028</v>
      </c>
      <c r="G744" s="4">
        <v>1719</v>
      </c>
      <c r="H744" s="4" t="s">
        <v>23</v>
      </c>
      <c r="I744" s="4" t="s">
        <v>17</v>
      </c>
      <c r="J744" s="4">
        <v>150</v>
      </c>
      <c r="K744" s="4">
        <v>140</v>
      </c>
      <c r="L744" s="4" t="str">
        <f t="shared" si="180"/>
        <v>e 125-250</v>
      </c>
      <c r="M744" s="5">
        <v>4.5871038251366123</v>
      </c>
      <c r="N744" s="5">
        <f t="shared" si="176"/>
        <v>4.5871038251366123</v>
      </c>
      <c r="O744" s="5">
        <f t="shared" si="169"/>
        <v>4.5871038251366123</v>
      </c>
      <c r="P744" s="6">
        <v>4.0956284153005464</v>
      </c>
      <c r="Q744" s="4"/>
      <c r="R744" s="4" t="s">
        <v>47</v>
      </c>
      <c r="S744" s="12"/>
      <c r="T744" s="7">
        <v>2200</v>
      </c>
      <c r="U744" s="7">
        <f t="shared" si="170"/>
        <v>10091.628415300547</v>
      </c>
      <c r="V744" s="36">
        <f t="shared" si="177"/>
        <v>10.091628415300548</v>
      </c>
      <c r="W744" s="4"/>
    </row>
    <row r="745" spans="2:23" ht="15" customHeight="1">
      <c r="B745" s="1">
        <f t="shared" si="178"/>
        <v>742.33265027322409</v>
      </c>
      <c r="C745" s="40">
        <f t="shared" si="167"/>
        <v>8.0000000000000002E-3</v>
      </c>
      <c r="D745" s="22">
        <f t="shared" si="179"/>
        <v>8</v>
      </c>
      <c r="E745" s="3">
        <v>40405</v>
      </c>
      <c r="F745" s="4">
        <v>4028</v>
      </c>
      <c r="G745" s="4">
        <v>1719</v>
      </c>
      <c r="H745" s="4" t="s">
        <v>23</v>
      </c>
      <c r="I745" s="4" t="s">
        <v>17</v>
      </c>
      <c r="J745" s="4">
        <v>150</v>
      </c>
      <c r="K745" s="4">
        <v>145</v>
      </c>
      <c r="L745" s="4" t="str">
        <f t="shared" si="180"/>
        <v>e 125-250</v>
      </c>
      <c r="M745" s="5">
        <v>5.9386612021857923</v>
      </c>
      <c r="N745" s="5">
        <f t="shared" si="176"/>
        <v>5.9386612021857923</v>
      </c>
      <c r="O745" s="5">
        <f t="shared" si="169"/>
        <v>5.9386612021857923</v>
      </c>
      <c r="P745" s="6">
        <v>5.1195355191256837</v>
      </c>
      <c r="Q745" s="4"/>
      <c r="R745" s="4" t="s">
        <v>47</v>
      </c>
      <c r="S745" s="12"/>
      <c r="T745" s="7">
        <v>2200</v>
      </c>
      <c r="U745" s="7">
        <f t="shared" si="170"/>
        <v>13065.054644808743</v>
      </c>
      <c r="V745" s="36">
        <f t="shared" si="177"/>
        <v>13.065054644808743</v>
      </c>
      <c r="W745" s="4"/>
    </row>
    <row r="746" spans="2:23" ht="15" customHeight="1">
      <c r="B746" s="1">
        <f t="shared" si="178"/>
        <v>1740.6420765027322</v>
      </c>
      <c r="C746" s="40">
        <f t="shared" si="167"/>
        <v>8.0000000000000002E-3</v>
      </c>
      <c r="D746" s="22">
        <f t="shared" si="179"/>
        <v>8</v>
      </c>
      <c r="E746" s="3">
        <v>40405</v>
      </c>
      <c r="F746" s="4">
        <v>4028</v>
      </c>
      <c r="G746" s="4">
        <v>1719</v>
      </c>
      <c r="H746" s="4" t="s">
        <v>23</v>
      </c>
      <c r="I746" s="4" t="s">
        <v>17</v>
      </c>
      <c r="J746" s="4">
        <v>150</v>
      </c>
      <c r="K746" s="4">
        <v>170</v>
      </c>
      <c r="L746" s="4" t="str">
        <f t="shared" si="180"/>
        <v>e 125-250</v>
      </c>
      <c r="M746" s="5">
        <v>13.925136612021859</v>
      </c>
      <c r="N746" s="5">
        <f t="shared" si="176"/>
        <v>13.925136612021859</v>
      </c>
      <c r="O746" s="5">
        <f t="shared" si="169"/>
        <v>13.925136612021859</v>
      </c>
      <c r="P746" s="6">
        <v>10.239071038251366</v>
      </c>
      <c r="Q746" s="4"/>
      <c r="R746" s="4" t="s">
        <v>47</v>
      </c>
      <c r="S746" s="12"/>
      <c r="T746" s="7">
        <v>2200</v>
      </c>
      <c r="U746" s="7">
        <f t="shared" si="170"/>
        <v>30635.300546448088</v>
      </c>
      <c r="V746" s="36">
        <f t="shared" si="177"/>
        <v>30.635300546448089</v>
      </c>
      <c r="W746" s="4"/>
    </row>
    <row r="747" spans="2:23" ht="15" customHeight="1">
      <c r="B747" s="1">
        <f t="shared" si="178"/>
        <v>772.30769230769226</v>
      </c>
      <c r="C747" s="40">
        <f t="shared" si="167"/>
        <v>6.4999999999999997E-3</v>
      </c>
      <c r="D747" s="22">
        <f t="shared" si="179"/>
        <v>8</v>
      </c>
      <c r="E747" s="3">
        <v>40405</v>
      </c>
      <c r="F747" s="4">
        <v>12890</v>
      </c>
      <c r="G747" s="4">
        <v>1724</v>
      </c>
      <c r="H747" s="4" t="s">
        <v>178</v>
      </c>
      <c r="I747" s="4" t="s">
        <v>21</v>
      </c>
      <c r="J747" s="4">
        <v>112</v>
      </c>
      <c r="K747" s="4">
        <v>85</v>
      </c>
      <c r="L747" s="4" t="str">
        <f t="shared" si="180"/>
        <v>c 70-100</v>
      </c>
      <c r="M747" s="5">
        <v>5.0199999999999996</v>
      </c>
      <c r="N747" s="5">
        <f t="shared" si="176"/>
        <v>5.0199999999999996</v>
      </c>
      <c r="O747" s="5">
        <f t="shared" si="169"/>
        <v>5.0199999999999996</v>
      </c>
      <c r="P747" s="6">
        <v>9.0859728506787327</v>
      </c>
      <c r="Q747" s="4"/>
      <c r="R747" s="4"/>
      <c r="S747" s="12"/>
      <c r="T747" s="7">
        <v>1850</v>
      </c>
      <c r="U747" s="7">
        <f t="shared" si="170"/>
        <v>9287</v>
      </c>
      <c r="V747" s="36">
        <f t="shared" si="177"/>
        <v>9.2870000000000008</v>
      </c>
      <c r="W747" s="4"/>
    </row>
    <row r="748" spans="2:23" ht="15" customHeight="1">
      <c r="B748" s="1">
        <f t="shared" si="178"/>
        <v>349.23076923076928</v>
      </c>
      <c r="C748" s="40">
        <f t="shared" si="167"/>
        <v>6.4999999999999988E-3</v>
      </c>
      <c r="D748" s="22">
        <f t="shared" si="179"/>
        <v>8</v>
      </c>
      <c r="E748" s="3">
        <v>40405</v>
      </c>
      <c r="F748" s="4">
        <v>12889</v>
      </c>
      <c r="G748" s="4">
        <v>1721</v>
      </c>
      <c r="H748" s="4" t="s">
        <v>23</v>
      </c>
      <c r="I748" s="4" t="s">
        <v>21</v>
      </c>
      <c r="J748" s="4">
        <v>112</v>
      </c>
      <c r="K748" s="4">
        <v>85</v>
      </c>
      <c r="L748" s="4" t="str">
        <f t="shared" si="180"/>
        <v>c 70-100</v>
      </c>
      <c r="M748" s="5">
        <v>2.27</v>
      </c>
      <c r="N748" s="5">
        <f t="shared" si="176"/>
        <v>2.2699999999999996</v>
      </c>
      <c r="O748" s="5">
        <f t="shared" si="169"/>
        <v>2.27</v>
      </c>
      <c r="P748" s="6">
        <v>4.1085972850678738</v>
      </c>
      <c r="Q748" s="4"/>
      <c r="R748" s="4" t="s">
        <v>72</v>
      </c>
      <c r="S748" s="12"/>
      <c r="T748" s="7">
        <v>1850</v>
      </c>
      <c r="U748" s="7">
        <f t="shared" si="170"/>
        <v>4199.5</v>
      </c>
      <c r="V748" s="36">
        <f t="shared" si="177"/>
        <v>4.1994999999999996</v>
      </c>
      <c r="W748" s="4"/>
    </row>
    <row r="749" spans="2:23" ht="15" customHeight="1">
      <c r="B749" s="1">
        <f t="shared" ref="B749:B758" si="181">K749*P749</f>
        <v>160</v>
      </c>
      <c r="C749" s="40">
        <f t="shared" si="167"/>
        <v>8.2363636363636372E-3</v>
      </c>
      <c r="D749" s="22">
        <f t="shared" si="179"/>
        <v>8</v>
      </c>
      <c r="E749" s="3">
        <v>40405</v>
      </c>
      <c r="F749" s="4">
        <v>4019</v>
      </c>
      <c r="G749" s="4">
        <v>136</v>
      </c>
      <c r="H749" s="4" t="s">
        <v>175</v>
      </c>
      <c r="I749" s="4" t="s">
        <v>17</v>
      </c>
      <c r="J749" s="4">
        <v>150</v>
      </c>
      <c r="K749" s="4">
        <v>160</v>
      </c>
      <c r="L749" s="4" t="str">
        <f t="shared" ref="L749:L756" si="182">IF(K749&lt;50,"a 35-45",IF(AND(K749&gt;=50,K749&lt;=65),"b 50-65",IF(AND(K749&gt;=70,K749&lt;=100),"c 70-100",IF(AND(K749&gt;=105,K749&lt;=120),"d 105-120",IF(K1684-250,"e 125-250","fبدون ")))))</f>
        <v>e 125-250</v>
      </c>
      <c r="M749" s="5"/>
      <c r="N749" s="5">
        <f t="shared" si="176"/>
        <v>1.317818181818182</v>
      </c>
      <c r="O749" s="5">
        <f t="shared" si="169"/>
        <v>1.317818181818182</v>
      </c>
      <c r="P749" s="6">
        <v>1</v>
      </c>
      <c r="Q749" s="4"/>
      <c r="R749" s="4"/>
      <c r="S749" s="12"/>
      <c r="T749" s="7">
        <v>2150</v>
      </c>
      <c r="U749" s="7">
        <f t="shared" si="170"/>
        <v>2833.3090909090911</v>
      </c>
      <c r="V749" s="36">
        <f t="shared" si="177"/>
        <v>2.8333090909090912</v>
      </c>
      <c r="W749" s="4"/>
    </row>
    <row r="750" spans="2:23" ht="15" customHeight="1">
      <c r="B750" s="1">
        <f t="shared" si="181"/>
        <v>140</v>
      </c>
      <c r="C750" s="40">
        <f t="shared" si="167"/>
        <v>8.2363636363636372E-3</v>
      </c>
      <c r="D750" s="22">
        <f t="shared" si="179"/>
        <v>8</v>
      </c>
      <c r="E750" s="3">
        <v>40405</v>
      </c>
      <c r="F750" s="4">
        <v>4019</v>
      </c>
      <c r="G750" s="4">
        <v>136</v>
      </c>
      <c r="H750" s="4" t="s">
        <v>175</v>
      </c>
      <c r="I750" s="4" t="s">
        <v>17</v>
      </c>
      <c r="J750" s="4">
        <v>150</v>
      </c>
      <c r="K750" s="4">
        <v>140</v>
      </c>
      <c r="L750" s="4" t="str">
        <f t="shared" si="182"/>
        <v>e 125-250</v>
      </c>
      <c r="M750" s="5"/>
      <c r="N750" s="5">
        <f t="shared" si="176"/>
        <v>1.1530909090909092</v>
      </c>
      <c r="O750" s="5">
        <f t="shared" si="169"/>
        <v>1.1530909090909092</v>
      </c>
      <c r="P750" s="6">
        <v>1</v>
      </c>
      <c r="Q750" s="4"/>
      <c r="R750" s="4"/>
      <c r="S750" s="12"/>
      <c r="T750" s="7">
        <v>2150</v>
      </c>
      <c r="U750" s="7">
        <f t="shared" si="170"/>
        <v>2479.1454545454549</v>
      </c>
      <c r="V750" s="36">
        <f t="shared" si="177"/>
        <v>2.479145454545455</v>
      </c>
      <c r="W750" s="4"/>
    </row>
    <row r="751" spans="2:23" ht="15" customHeight="1">
      <c r="B751" s="1">
        <f t="shared" si="181"/>
        <v>135</v>
      </c>
      <c r="C751" s="40">
        <f t="shared" si="167"/>
        <v>8.2363636363636372E-3</v>
      </c>
      <c r="D751" s="22">
        <f t="shared" si="179"/>
        <v>8</v>
      </c>
      <c r="E751" s="3">
        <v>40405</v>
      </c>
      <c r="F751" s="4">
        <v>4019</v>
      </c>
      <c r="G751" s="4">
        <v>136</v>
      </c>
      <c r="H751" s="4" t="s">
        <v>175</v>
      </c>
      <c r="I751" s="4" t="s">
        <v>17</v>
      </c>
      <c r="J751" s="4">
        <v>150</v>
      </c>
      <c r="K751" s="4">
        <v>135</v>
      </c>
      <c r="L751" s="4" t="str">
        <f t="shared" si="182"/>
        <v>e 125-250</v>
      </c>
      <c r="M751" s="5"/>
      <c r="N751" s="5">
        <f t="shared" si="176"/>
        <v>1.111909090909091</v>
      </c>
      <c r="O751" s="5">
        <f t="shared" si="169"/>
        <v>1.111909090909091</v>
      </c>
      <c r="P751" s="6">
        <v>1</v>
      </c>
      <c r="Q751" s="4"/>
      <c r="R751" s="4"/>
      <c r="S751" s="12"/>
      <c r="T751" s="7">
        <v>2150</v>
      </c>
      <c r="U751" s="7">
        <f t="shared" si="170"/>
        <v>2390.6045454545456</v>
      </c>
      <c r="V751" s="36">
        <f t="shared" si="177"/>
        <v>2.3906045454545457</v>
      </c>
      <c r="W751" s="4"/>
    </row>
    <row r="752" spans="2:23" ht="15" customHeight="1">
      <c r="B752" s="1">
        <f t="shared" si="181"/>
        <v>115</v>
      </c>
      <c r="C752" s="40">
        <f t="shared" si="167"/>
        <v>8.2363636363636372E-3</v>
      </c>
      <c r="D752" s="22">
        <f t="shared" si="179"/>
        <v>8</v>
      </c>
      <c r="E752" s="3">
        <v>40405</v>
      </c>
      <c r="F752" s="4">
        <v>4019</v>
      </c>
      <c r="G752" s="4">
        <v>136</v>
      </c>
      <c r="H752" s="4" t="s">
        <v>175</v>
      </c>
      <c r="I752" s="4" t="s">
        <v>17</v>
      </c>
      <c r="J752" s="4">
        <v>150</v>
      </c>
      <c r="K752" s="4">
        <v>115</v>
      </c>
      <c r="L752" s="4" t="str">
        <f t="shared" si="182"/>
        <v>d 105-120</v>
      </c>
      <c r="M752" s="5">
        <v>4.53</v>
      </c>
      <c r="N752" s="5">
        <f t="shared" si="176"/>
        <v>0.94718181818181824</v>
      </c>
      <c r="O752" s="5">
        <f t="shared" si="169"/>
        <v>0.94718181818181824</v>
      </c>
      <c r="P752" s="6">
        <v>1</v>
      </c>
      <c r="Q752" s="4"/>
      <c r="R752" s="4"/>
      <c r="S752" s="12"/>
      <c r="T752" s="7">
        <v>2150</v>
      </c>
      <c r="U752" s="7">
        <f t="shared" si="170"/>
        <v>2036.4409090909091</v>
      </c>
      <c r="V752" s="36">
        <f t="shared" si="177"/>
        <v>2.036440909090909</v>
      </c>
      <c r="W752" s="4"/>
    </row>
    <row r="753" spans="2:23" ht="15" customHeight="1">
      <c r="B753" s="1">
        <f t="shared" si="181"/>
        <v>465</v>
      </c>
      <c r="C753" s="40">
        <f t="shared" si="167"/>
        <v>7.9137931034482748E-3</v>
      </c>
      <c r="D753" s="22">
        <f t="shared" si="179"/>
        <v>8</v>
      </c>
      <c r="E753" s="3">
        <v>40405</v>
      </c>
      <c r="F753" s="4">
        <v>4027</v>
      </c>
      <c r="G753" s="4">
        <v>136</v>
      </c>
      <c r="H753" s="4" t="s">
        <v>175</v>
      </c>
      <c r="I753" s="4" t="s">
        <v>17</v>
      </c>
      <c r="J753" s="4">
        <v>150</v>
      </c>
      <c r="K753" s="4">
        <v>155</v>
      </c>
      <c r="L753" s="4" t="str">
        <f t="shared" si="182"/>
        <v>e 125-250</v>
      </c>
      <c r="M753" s="5"/>
      <c r="N753" s="5">
        <f t="shared" si="176"/>
        <v>3.6799137931034478</v>
      </c>
      <c r="O753" s="5">
        <f t="shared" si="169"/>
        <v>3.6799137931034478</v>
      </c>
      <c r="P753" s="6">
        <v>3</v>
      </c>
      <c r="Q753" s="4"/>
      <c r="R753" s="4"/>
      <c r="S753" s="12"/>
      <c r="T753" s="7">
        <v>2150</v>
      </c>
      <c r="U753" s="7">
        <f t="shared" si="170"/>
        <v>7911.814655172413</v>
      </c>
      <c r="V753" s="36">
        <f t="shared" si="177"/>
        <v>7.9118146551724129</v>
      </c>
      <c r="W753" s="4"/>
    </row>
    <row r="754" spans="2:23" ht="15" customHeight="1">
      <c r="B754" s="1">
        <f t="shared" si="181"/>
        <v>115</v>
      </c>
      <c r="C754" s="40">
        <f t="shared" si="167"/>
        <v>7.9137931034482748E-3</v>
      </c>
      <c r="D754" s="22">
        <f t="shared" si="179"/>
        <v>8</v>
      </c>
      <c r="E754" s="3">
        <v>40405</v>
      </c>
      <c r="F754" s="4">
        <v>4027</v>
      </c>
      <c r="G754" s="4">
        <v>136</v>
      </c>
      <c r="H754" s="4" t="s">
        <v>175</v>
      </c>
      <c r="I754" s="4" t="s">
        <v>17</v>
      </c>
      <c r="J754" s="4">
        <v>150</v>
      </c>
      <c r="K754" s="4">
        <v>115</v>
      </c>
      <c r="L754" s="4" t="str">
        <f t="shared" si="182"/>
        <v>d 105-120</v>
      </c>
      <c r="M754" s="5">
        <v>4.59</v>
      </c>
      <c r="N754" s="5">
        <f t="shared" si="176"/>
        <v>0.91008620689655162</v>
      </c>
      <c r="O754" s="5">
        <f t="shared" si="169"/>
        <v>0.91008620689655162</v>
      </c>
      <c r="P754" s="6">
        <v>1</v>
      </c>
      <c r="Q754" s="4"/>
      <c r="R754" s="4"/>
      <c r="S754" s="12"/>
      <c r="T754" s="7">
        <v>2150</v>
      </c>
      <c r="U754" s="7">
        <f t="shared" si="170"/>
        <v>1956.6853448275861</v>
      </c>
      <c r="V754" s="36">
        <f t="shared" si="177"/>
        <v>1.956685344827586</v>
      </c>
      <c r="W754" s="4"/>
    </row>
    <row r="755" spans="2:23" ht="15" customHeight="1">
      <c r="B755" s="1">
        <f t="shared" si="181"/>
        <v>153.84615384615384</v>
      </c>
      <c r="C755" s="40">
        <f t="shared" si="167"/>
        <v>6.5000000000000006E-3</v>
      </c>
      <c r="D755" s="22">
        <f t="shared" si="179"/>
        <v>8</v>
      </c>
      <c r="E755" s="3">
        <v>40405</v>
      </c>
      <c r="F755" s="4">
        <v>12892</v>
      </c>
      <c r="G755" s="4">
        <v>1709</v>
      </c>
      <c r="H755" s="4" t="s">
        <v>29</v>
      </c>
      <c r="I755" s="4" t="s">
        <v>21</v>
      </c>
      <c r="J755" s="4">
        <v>120</v>
      </c>
      <c r="K755" s="4">
        <v>140</v>
      </c>
      <c r="L755" s="4" t="str">
        <f t="shared" si="182"/>
        <v>e 125-250</v>
      </c>
      <c r="M755" s="5">
        <v>1</v>
      </c>
      <c r="N755" s="5">
        <f t="shared" si="176"/>
        <v>0.99999999999999989</v>
      </c>
      <c r="O755" s="5">
        <f t="shared" si="169"/>
        <v>1</v>
      </c>
      <c r="P755" s="6">
        <v>1.0989010989010988</v>
      </c>
      <c r="Q755" s="4" t="s">
        <v>30</v>
      </c>
      <c r="R755" s="4" t="s">
        <v>182</v>
      </c>
      <c r="S755" s="12"/>
      <c r="T755" s="7">
        <v>1900</v>
      </c>
      <c r="U755" s="7">
        <f t="shared" si="170"/>
        <v>1900</v>
      </c>
      <c r="V755" s="36">
        <f t="shared" si="177"/>
        <v>1.9</v>
      </c>
      <c r="W755" s="4" t="s">
        <v>71</v>
      </c>
    </row>
    <row r="756" spans="2:23" ht="15" customHeight="1">
      <c r="B756" s="1">
        <f t="shared" si="181"/>
        <v>492.30769230769226</v>
      </c>
      <c r="C756" s="40">
        <f t="shared" si="167"/>
        <v>6.5000000000000006E-3</v>
      </c>
      <c r="D756" s="22">
        <f t="shared" si="179"/>
        <v>8</v>
      </c>
      <c r="E756" s="3">
        <v>40405</v>
      </c>
      <c r="F756" s="4">
        <v>12892</v>
      </c>
      <c r="G756" s="4">
        <v>1710</v>
      </c>
      <c r="H756" s="4" t="s">
        <v>175</v>
      </c>
      <c r="I756" s="4" t="s">
        <v>21</v>
      </c>
      <c r="J756" s="4">
        <v>112</v>
      </c>
      <c r="K756" s="4">
        <v>115</v>
      </c>
      <c r="L756" s="4" t="str">
        <f t="shared" si="182"/>
        <v>d 105-120</v>
      </c>
      <c r="M756" s="5">
        <v>3.2</v>
      </c>
      <c r="N756" s="5">
        <f t="shared" si="176"/>
        <v>3.2</v>
      </c>
      <c r="O756" s="5">
        <f t="shared" si="169"/>
        <v>3.2</v>
      </c>
      <c r="P756" s="6">
        <v>4.2809364548494981</v>
      </c>
      <c r="Q756" s="4"/>
      <c r="R756" s="4"/>
      <c r="S756" s="12"/>
      <c r="T756" s="7">
        <v>1900</v>
      </c>
      <c r="U756" s="7">
        <f t="shared" si="170"/>
        <v>6080</v>
      </c>
      <c r="V756" s="36">
        <f t="shared" si="177"/>
        <v>6.08</v>
      </c>
      <c r="W756" s="4"/>
    </row>
    <row r="757" spans="2:23" ht="15" customHeight="1">
      <c r="B757" s="1">
        <f t="shared" si="181"/>
        <v>1650</v>
      </c>
      <c r="C757" s="40">
        <f t="shared" si="167"/>
        <v>6.7389937106918235E-3</v>
      </c>
      <c r="D757" s="22">
        <f t="shared" ref="D757:D820" si="183">MONTH(E757)</f>
        <v>8</v>
      </c>
      <c r="E757" s="3">
        <v>40405</v>
      </c>
      <c r="F757" s="4">
        <v>12893</v>
      </c>
      <c r="G757" s="4">
        <v>130</v>
      </c>
      <c r="H757" s="4" t="s">
        <v>180</v>
      </c>
      <c r="I757" s="4" t="s">
        <v>21</v>
      </c>
      <c r="J757" s="4">
        <v>112</v>
      </c>
      <c r="K757" s="4">
        <v>165</v>
      </c>
      <c r="L757" s="4" t="str">
        <f>IF(K757&lt;50,"a 35-45",IF(AND(K757&gt;=50,K757&lt;=65),"b 50-65",IF(AND(K757&gt;=70,K757&lt;=100),"c 70-100",IF(AND(K757&gt;=105,K757&lt;=120),"d 105-120",IF(K1715-250,"e 125-250","fبدون ")))))</f>
        <v>e 125-250</v>
      </c>
      <c r="M757" s="5"/>
      <c r="N757" s="5">
        <f t="shared" ref="N757:N820" si="184">IF(AND(K757&lt;&gt;"",P757&lt;&gt;""),K757*C757*P757,M757)</f>
        <v>11.119339622641508</v>
      </c>
      <c r="O757" s="5">
        <f t="shared" si="169"/>
        <v>11.119339622641508</v>
      </c>
      <c r="P757" s="6">
        <v>10</v>
      </c>
      <c r="Q757" s="4"/>
      <c r="R757" s="4"/>
      <c r="S757" s="12"/>
      <c r="T757" s="7">
        <v>1700</v>
      </c>
      <c r="U757" s="7">
        <f t="shared" si="170"/>
        <v>18902.877358490565</v>
      </c>
      <c r="V757" s="36">
        <f t="shared" ref="V757:V820" si="185">U757/1000</f>
        <v>18.902877358490564</v>
      </c>
      <c r="W757" s="4"/>
    </row>
    <row r="758" spans="2:23" ht="15" customHeight="1">
      <c r="B758" s="1">
        <f t="shared" si="181"/>
        <v>1530</v>
      </c>
      <c r="C758" s="40">
        <f t="shared" si="167"/>
        <v>6.7389937106918235E-3</v>
      </c>
      <c r="D758" s="22">
        <f t="shared" si="183"/>
        <v>8</v>
      </c>
      <c r="E758" s="3">
        <v>40405</v>
      </c>
      <c r="F758" s="4">
        <v>12893</v>
      </c>
      <c r="G758" s="4">
        <v>130</v>
      </c>
      <c r="H758" s="4" t="s">
        <v>180</v>
      </c>
      <c r="I758" s="4" t="s">
        <v>21</v>
      </c>
      <c r="J758" s="4">
        <v>112</v>
      </c>
      <c r="K758" s="4">
        <v>153</v>
      </c>
      <c r="L758" s="4" t="str">
        <f>IF(K758&lt;50,"a 35-45",IF(AND(K758&gt;=50,K758&lt;=65),"b 50-65",IF(AND(K758&gt;=70,K758&lt;=100),"c 70-100",IF(AND(K758&gt;=105,K758&lt;=120),"d 105-120",IF(K1716-250,"e 125-250","fبدون ")))))</f>
        <v>e 125-250</v>
      </c>
      <c r="M758" s="5">
        <v>21.43</v>
      </c>
      <c r="N758" s="5">
        <f t="shared" si="184"/>
        <v>10.31066037735849</v>
      </c>
      <c r="O758" s="5">
        <f t="shared" si="169"/>
        <v>10.31066037735849</v>
      </c>
      <c r="P758" s="6">
        <v>10</v>
      </c>
      <c r="Q758" s="4"/>
      <c r="R758" s="4"/>
      <c r="S758" s="12"/>
      <c r="T758" s="7">
        <v>1700</v>
      </c>
      <c r="U758" s="7">
        <f t="shared" si="170"/>
        <v>17528.122641509432</v>
      </c>
      <c r="V758" s="36">
        <f t="shared" si="185"/>
        <v>17.52812264150943</v>
      </c>
      <c r="W758" s="4"/>
    </row>
    <row r="759" spans="2:23" ht="15" customHeight="1">
      <c r="B759" s="1">
        <f t="shared" ref="B759:B822" si="186">K759*P759</f>
        <v>66.554621848739501</v>
      </c>
      <c r="C759" s="40">
        <f t="shared" si="167"/>
        <v>8.4999999999999989E-3</v>
      </c>
      <c r="D759" s="22">
        <f t="shared" si="183"/>
        <v>8</v>
      </c>
      <c r="E759" s="3">
        <v>40405</v>
      </c>
      <c r="F759" s="4">
        <v>4023</v>
      </c>
      <c r="G759" s="4">
        <v>1722</v>
      </c>
      <c r="H759" s="4" t="s">
        <v>23</v>
      </c>
      <c r="I759" s="4" t="s">
        <v>18</v>
      </c>
      <c r="J759" s="4">
        <v>150</v>
      </c>
      <c r="K759" s="4">
        <v>60</v>
      </c>
      <c r="L759" s="4" t="str">
        <f t="shared" ref="L759:L777" si="187">IF(K759&lt;50,"a 35-45",IF(AND(K759&gt;=50,K759&lt;=65),"b 50-65",IF(AND(K759&gt;=70,K759&lt;=100),"c 70-100",IF(AND(K759&gt;=105,K759&lt;=120),"d 105-120",IF(K1730-250,"e 125-250","fبدون ")))))</f>
        <v>b 50-65</v>
      </c>
      <c r="M759" s="5">
        <v>0.56571428571428573</v>
      </c>
      <c r="N759" s="5">
        <f t="shared" si="184"/>
        <v>0.56571428571428561</v>
      </c>
      <c r="O759" s="5">
        <f t="shared" si="169"/>
        <v>0.56571428571428573</v>
      </c>
      <c r="P759" s="6">
        <v>1.1092436974789917</v>
      </c>
      <c r="Q759" s="4"/>
      <c r="R759" s="4" t="s">
        <v>85</v>
      </c>
      <c r="S759" s="12"/>
      <c r="T759" s="7">
        <v>3000</v>
      </c>
      <c r="U759" s="7">
        <f t="shared" si="170"/>
        <v>1697.1428571428571</v>
      </c>
      <c r="V759" s="36">
        <f t="shared" si="185"/>
        <v>1.6971428571428571</v>
      </c>
      <c r="W759" s="4"/>
    </row>
    <row r="760" spans="2:23" ht="15" customHeight="1">
      <c r="B760" s="1">
        <f t="shared" si="186"/>
        <v>88.739495798319311</v>
      </c>
      <c r="C760" s="40">
        <f t="shared" si="167"/>
        <v>8.4999999999999989E-3</v>
      </c>
      <c r="D760" s="22">
        <f t="shared" si="183"/>
        <v>8</v>
      </c>
      <c r="E760" s="3">
        <v>40405</v>
      </c>
      <c r="F760" s="4">
        <v>4023</v>
      </c>
      <c r="G760" s="4">
        <v>1722</v>
      </c>
      <c r="H760" s="4" t="s">
        <v>23</v>
      </c>
      <c r="I760" s="4" t="s">
        <v>18</v>
      </c>
      <c r="J760" s="4">
        <v>150</v>
      </c>
      <c r="K760" s="4">
        <v>80</v>
      </c>
      <c r="L760" s="4" t="str">
        <f t="shared" si="187"/>
        <v>c 70-100</v>
      </c>
      <c r="M760" s="5">
        <v>0.75428571428571423</v>
      </c>
      <c r="N760" s="5">
        <f t="shared" si="184"/>
        <v>0.75428571428571412</v>
      </c>
      <c r="O760" s="5">
        <f t="shared" si="169"/>
        <v>0.75428571428571423</v>
      </c>
      <c r="P760" s="6">
        <v>1.1092436974789914</v>
      </c>
      <c r="Q760" s="4"/>
      <c r="R760" s="4" t="s">
        <v>85</v>
      </c>
      <c r="S760" s="12"/>
      <c r="T760" s="7">
        <v>3000</v>
      </c>
      <c r="U760" s="7">
        <f t="shared" si="170"/>
        <v>2262.8571428571427</v>
      </c>
      <c r="V760" s="36">
        <f t="shared" si="185"/>
        <v>2.2628571428571425</v>
      </c>
      <c r="W760" s="4"/>
    </row>
    <row r="761" spans="2:23" ht="15" customHeight="1">
      <c r="B761" s="1">
        <f t="shared" si="186"/>
        <v>213.44166395840105</v>
      </c>
      <c r="C761" s="40">
        <f t="shared" si="167"/>
        <v>8.5000000000000006E-3</v>
      </c>
      <c r="D761" s="22">
        <f t="shared" si="183"/>
        <v>8</v>
      </c>
      <c r="E761" s="3">
        <v>40405</v>
      </c>
      <c r="F761" s="4">
        <v>4022</v>
      </c>
      <c r="G761" s="4">
        <v>1723</v>
      </c>
      <c r="H761" s="4" t="s">
        <v>23</v>
      </c>
      <c r="I761" s="4" t="s">
        <v>18</v>
      </c>
      <c r="J761" s="4">
        <v>140</v>
      </c>
      <c r="K761" s="4">
        <v>65</v>
      </c>
      <c r="L761" s="4" t="str">
        <f t="shared" si="187"/>
        <v>b 50-65</v>
      </c>
      <c r="M761" s="5">
        <v>1.8142541436464088</v>
      </c>
      <c r="N761" s="5">
        <f t="shared" si="184"/>
        <v>1.8142541436464088</v>
      </c>
      <c r="O761" s="5">
        <f t="shared" si="169"/>
        <v>1.8142541436464088</v>
      </c>
      <c r="P761" s="6">
        <v>3.2837179070523237</v>
      </c>
      <c r="Q761" s="4"/>
      <c r="R761" s="4" t="s">
        <v>62</v>
      </c>
      <c r="S761" s="12"/>
      <c r="T761" s="7">
        <v>3100</v>
      </c>
      <c r="U761" s="7">
        <f t="shared" si="170"/>
        <v>5624.1878453038671</v>
      </c>
      <c r="V761" s="36">
        <f t="shared" si="185"/>
        <v>5.624187845303867</v>
      </c>
      <c r="W761" s="4"/>
    </row>
    <row r="762" spans="2:23" ht="15" customHeight="1">
      <c r="B762" s="1">
        <f t="shared" si="186"/>
        <v>175.13162170945722</v>
      </c>
      <c r="C762" s="40">
        <f t="shared" si="167"/>
        <v>8.5000000000000006E-3</v>
      </c>
      <c r="D762" s="22">
        <f t="shared" si="183"/>
        <v>8</v>
      </c>
      <c r="E762" s="3">
        <v>40405</v>
      </c>
      <c r="F762" s="4">
        <v>4022</v>
      </c>
      <c r="G762" s="4">
        <v>1723</v>
      </c>
      <c r="H762" s="4" t="s">
        <v>23</v>
      </c>
      <c r="I762" s="4" t="s">
        <v>18</v>
      </c>
      <c r="J762" s="4">
        <v>140</v>
      </c>
      <c r="K762" s="4">
        <v>80</v>
      </c>
      <c r="L762" s="4" t="str">
        <f t="shared" si="187"/>
        <v>c 70-100</v>
      </c>
      <c r="M762" s="5">
        <v>1.4886187845303867</v>
      </c>
      <c r="N762" s="5">
        <f t="shared" si="184"/>
        <v>1.4886187845303867</v>
      </c>
      <c r="O762" s="5">
        <f t="shared" si="169"/>
        <v>1.4886187845303867</v>
      </c>
      <c r="P762" s="6">
        <v>2.1891452713682154</v>
      </c>
      <c r="Q762" s="4"/>
      <c r="R762" s="4" t="s">
        <v>62</v>
      </c>
      <c r="S762" s="12"/>
      <c r="T762" s="7">
        <v>3100</v>
      </c>
      <c r="U762" s="7">
        <f t="shared" si="170"/>
        <v>4614.7182320441989</v>
      </c>
      <c r="V762" s="36">
        <f t="shared" si="185"/>
        <v>4.6147182320441988</v>
      </c>
      <c r="W762" s="4"/>
    </row>
    <row r="763" spans="2:23" ht="15" customHeight="1">
      <c r="B763" s="1">
        <f t="shared" si="186"/>
        <v>186.07734806629836</v>
      </c>
      <c r="C763" s="40">
        <f t="shared" si="167"/>
        <v>8.5000000000000006E-3</v>
      </c>
      <c r="D763" s="22">
        <f t="shared" si="183"/>
        <v>8</v>
      </c>
      <c r="E763" s="3">
        <v>40405</v>
      </c>
      <c r="F763" s="4">
        <v>4022</v>
      </c>
      <c r="G763" s="4">
        <v>1723</v>
      </c>
      <c r="H763" s="4" t="s">
        <v>23</v>
      </c>
      <c r="I763" s="4" t="s">
        <v>18</v>
      </c>
      <c r="J763" s="4">
        <v>140</v>
      </c>
      <c r="K763" s="4">
        <v>85</v>
      </c>
      <c r="L763" s="4" t="str">
        <f t="shared" si="187"/>
        <v>c 70-100</v>
      </c>
      <c r="M763" s="5">
        <v>1.5816574585635359</v>
      </c>
      <c r="N763" s="5">
        <f t="shared" si="184"/>
        <v>1.5816574585635359</v>
      </c>
      <c r="O763" s="5">
        <f t="shared" si="169"/>
        <v>1.5816574585635359</v>
      </c>
      <c r="P763" s="6">
        <v>2.1891452713682158</v>
      </c>
      <c r="Q763" s="4"/>
      <c r="R763" s="4" t="s">
        <v>62</v>
      </c>
      <c r="S763" s="12"/>
      <c r="T763" s="7">
        <v>3100</v>
      </c>
      <c r="U763" s="7">
        <f t="shared" si="170"/>
        <v>4903.138121546961</v>
      </c>
      <c r="V763" s="36">
        <f t="shared" si="185"/>
        <v>4.9031381215469612</v>
      </c>
      <c r="W763" s="4"/>
    </row>
    <row r="764" spans="2:23" ht="15" customHeight="1">
      <c r="B764" s="1">
        <f t="shared" si="186"/>
        <v>197.02307442313938</v>
      </c>
      <c r="C764" s="40">
        <f t="shared" si="167"/>
        <v>8.5000000000000006E-3</v>
      </c>
      <c r="D764" s="22">
        <f t="shared" si="183"/>
        <v>8</v>
      </c>
      <c r="E764" s="3">
        <v>40405</v>
      </c>
      <c r="F764" s="4">
        <v>4022</v>
      </c>
      <c r="G764" s="4">
        <v>1723</v>
      </c>
      <c r="H764" s="4" t="s">
        <v>23</v>
      </c>
      <c r="I764" s="4" t="s">
        <v>18</v>
      </c>
      <c r="J764" s="4">
        <v>140</v>
      </c>
      <c r="K764" s="4">
        <v>90</v>
      </c>
      <c r="L764" s="4" t="str">
        <f t="shared" si="187"/>
        <v>c 70-100</v>
      </c>
      <c r="M764" s="5">
        <v>1.6746961325966849</v>
      </c>
      <c r="N764" s="5">
        <f t="shared" si="184"/>
        <v>1.6746961325966847</v>
      </c>
      <c r="O764" s="5">
        <f t="shared" si="169"/>
        <v>1.6746961325966849</v>
      </c>
      <c r="P764" s="6">
        <v>2.1891452713682154</v>
      </c>
      <c r="Q764" s="4"/>
      <c r="R764" s="4" t="s">
        <v>62</v>
      </c>
      <c r="S764" s="12"/>
      <c r="T764" s="7">
        <v>3100</v>
      </c>
      <c r="U764" s="7">
        <f t="shared" si="170"/>
        <v>5191.5580110497231</v>
      </c>
      <c r="V764" s="36">
        <f t="shared" si="185"/>
        <v>5.1915580110497235</v>
      </c>
      <c r="W764" s="4"/>
    </row>
    <row r="765" spans="2:23" ht="15" customHeight="1">
      <c r="B765" s="1">
        <f t="shared" si="186"/>
        <v>218.91452713682159</v>
      </c>
      <c r="C765" s="40">
        <f t="shared" si="167"/>
        <v>8.5000000000000006E-3</v>
      </c>
      <c r="D765" s="22">
        <f t="shared" si="183"/>
        <v>8</v>
      </c>
      <c r="E765" s="3">
        <v>40405</v>
      </c>
      <c r="F765" s="4">
        <v>4022</v>
      </c>
      <c r="G765" s="4">
        <v>1723</v>
      </c>
      <c r="H765" s="4" t="s">
        <v>23</v>
      </c>
      <c r="I765" s="4" t="s">
        <v>18</v>
      </c>
      <c r="J765" s="4">
        <v>140</v>
      </c>
      <c r="K765" s="4">
        <v>100</v>
      </c>
      <c r="L765" s="4" t="str">
        <f t="shared" si="187"/>
        <v>c 70-100</v>
      </c>
      <c r="M765" s="5">
        <v>1.8607734806629834</v>
      </c>
      <c r="N765" s="5">
        <f t="shared" si="184"/>
        <v>1.8607734806629836</v>
      </c>
      <c r="O765" s="5">
        <f t="shared" si="169"/>
        <v>1.8607734806629834</v>
      </c>
      <c r="P765" s="6">
        <v>2.1891452713682158</v>
      </c>
      <c r="Q765" s="4"/>
      <c r="R765" s="4" t="s">
        <v>62</v>
      </c>
      <c r="S765" s="12"/>
      <c r="T765" s="7">
        <v>3100</v>
      </c>
      <c r="U765" s="7">
        <f t="shared" si="170"/>
        <v>5768.3977900552491</v>
      </c>
      <c r="V765" s="36">
        <f t="shared" si="185"/>
        <v>5.768397790055249</v>
      </c>
      <c r="W765" s="4"/>
    </row>
    <row r="766" spans="2:23" ht="15" customHeight="1">
      <c r="B766" s="1">
        <f t="shared" si="186"/>
        <v>98.823529411764696</v>
      </c>
      <c r="C766" s="40">
        <f t="shared" si="167"/>
        <v>8.5000000000000006E-3</v>
      </c>
      <c r="D766" s="22">
        <f t="shared" si="183"/>
        <v>8</v>
      </c>
      <c r="E766" s="3">
        <v>40405</v>
      </c>
      <c r="F766" s="4">
        <v>4018</v>
      </c>
      <c r="G766" s="4">
        <v>1720</v>
      </c>
      <c r="H766" s="4" t="s">
        <v>23</v>
      </c>
      <c r="I766" s="4" t="s">
        <v>18</v>
      </c>
      <c r="J766" s="4">
        <v>140</v>
      </c>
      <c r="K766" s="4">
        <v>85</v>
      </c>
      <c r="L766" s="4" t="str">
        <f t="shared" si="187"/>
        <v>c 70-100</v>
      </c>
      <c r="M766" s="5">
        <v>0.84</v>
      </c>
      <c r="N766" s="5">
        <f t="shared" si="184"/>
        <v>0.83999999999999986</v>
      </c>
      <c r="O766" s="5">
        <f t="shared" si="169"/>
        <v>0.84</v>
      </c>
      <c r="P766" s="6">
        <v>1.162629757785467</v>
      </c>
      <c r="Q766" s="4"/>
      <c r="R766" s="4" t="s">
        <v>72</v>
      </c>
      <c r="S766" s="12"/>
      <c r="T766" s="7">
        <v>3200</v>
      </c>
      <c r="U766" s="7">
        <f t="shared" si="170"/>
        <v>2688</v>
      </c>
      <c r="V766" s="36">
        <f t="shared" si="185"/>
        <v>2.6880000000000002</v>
      </c>
      <c r="W766" s="4"/>
    </row>
    <row r="767" spans="2:23" ht="15" customHeight="1">
      <c r="B767" s="1">
        <f t="shared" si="186"/>
        <v>55.000000000000007</v>
      </c>
      <c r="C767" s="40">
        <f t="shared" si="167"/>
        <v>8.0000000000000002E-3</v>
      </c>
      <c r="D767" s="22">
        <f t="shared" si="183"/>
        <v>8</v>
      </c>
      <c r="E767" s="3">
        <v>40406</v>
      </c>
      <c r="F767" s="4">
        <v>4039</v>
      </c>
      <c r="G767" s="4">
        <v>1739</v>
      </c>
      <c r="H767" s="4" t="s">
        <v>23</v>
      </c>
      <c r="I767" s="4" t="s">
        <v>17</v>
      </c>
      <c r="J767" s="4">
        <v>150</v>
      </c>
      <c r="K767" s="4">
        <v>60</v>
      </c>
      <c r="L767" s="4" t="str">
        <f t="shared" si="187"/>
        <v>b 50-65</v>
      </c>
      <c r="M767" s="5">
        <v>0.44</v>
      </c>
      <c r="N767" s="5">
        <f t="shared" si="184"/>
        <v>0.44</v>
      </c>
      <c r="O767" s="5">
        <f t="shared" si="169"/>
        <v>0.44</v>
      </c>
      <c r="P767" s="6">
        <v>0.91666666666666674</v>
      </c>
      <c r="Q767" s="4"/>
      <c r="R767" s="4" t="s">
        <v>35</v>
      </c>
      <c r="S767" s="12"/>
      <c r="T767" s="7">
        <v>2100</v>
      </c>
      <c r="U767" s="7">
        <f t="shared" si="170"/>
        <v>924</v>
      </c>
      <c r="V767" s="36">
        <f t="shared" si="185"/>
        <v>0.92400000000000004</v>
      </c>
      <c r="W767" s="4"/>
    </row>
    <row r="768" spans="2:23" ht="15" customHeight="1">
      <c r="B768" s="1">
        <f t="shared" si="186"/>
        <v>127.5</v>
      </c>
      <c r="C768" s="40">
        <f t="shared" si="167"/>
        <v>8.0000000000000002E-3</v>
      </c>
      <c r="D768" s="22">
        <f t="shared" si="183"/>
        <v>8</v>
      </c>
      <c r="E768" s="3">
        <v>40406</v>
      </c>
      <c r="F768" s="4">
        <v>4039</v>
      </c>
      <c r="G768" s="4">
        <v>1739</v>
      </c>
      <c r="H768" s="4" t="s">
        <v>23</v>
      </c>
      <c r="I768" s="4" t="s">
        <v>17</v>
      </c>
      <c r="J768" s="4">
        <v>150</v>
      </c>
      <c r="K768" s="4">
        <v>60</v>
      </c>
      <c r="L768" s="4" t="str">
        <f t="shared" si="187"/>
        <v>b 50-65</v>
      </c>
      <c r="M768" s="5">
        <v>1.02</v>
      </c>
      <c r="N768" s="5">
        <f t="shared" si="184"/>
        <v>1.02</v>
      </c>
      <c r="O768" s="5">
        <f t="shared" si="169"/>
        <v>1.02</v>
      </c>
      <c r="P768" s="6">
        <v>2.125</v>
      </c>
      <c r="Q768" s="4"/>
      <c r="R768" s="4" t="s">
        <v>35</v>
      </c>
      <c r="S768" s="12"/>
      <c r="T768" s="7">
        <v>2100</v>
      </c>
      <c r="U768" s="7">
        <f t="shared" si="170"/>
        <v>2142</v>
      </c>
      <c r="V768" s="36">
        <f t="shared" si="185"/>
        <v>2.1419999999999999</v>
      </c>
      <c r="W768" s="4"/>
    </row>
    <row r="769" spans="2:23" ht="15" customHeight="1">
      <c r="B769" s="1">
        <f t="shared" si="186"/>
        <v>238.75</v>
      </c>
      <c r="C769" s="40">
        <f t="shared" si="167"/>
        <v>8.0000000000000002E-3</v>
      </c>
      <c r="D769" s="22">
        <f t="shared" si="183"/>
        <v>8</v>
      </c>
      <c r="E769" s="3">
        <v>40406</v>
      </c>
      <c r="F769" s="4">
        <v>4034</v>
      </c>
      <c r="G769" s="4">
        <v>1735</v>
      </c>
      <c r="H769" s="4" t="s">
        <v>23</v>
      </c>
      <c r="I769" s="4" t="s">
        <v>17</v>
      </c>
      <c r="J769" s="4">
        <v>150</v>
      </c>
      <c r="K769" s="4">
        <v>110</v>
      </c>
      <c r="L769" s="4" t="str">
        <f t="shared" si="187"/>
        <v>d 105-120</v>
      </c>
      <c r="M769" s="5">
        <v>1.91</v>
      </c>
      <c r="N769" s="5">
        <f t="shared" si="184"/>
        <v>1.91</v>
      </c>
      <c r="O769" s="5">
        <f t="shared" si="169"/>
        <v>1.91</v>
      </c>
      <c r="P769" s="6">
        <v>2.1704545454545454</v>
      </c>
      <c r="Q769" s="4"/>
      <c r="R769" s="4" t="s">
        <v>42</v>
      </c>
      <c r="S769" s="12"/>
      <c r="T769" s="7">
        <v>2150</v>
      </c>
      <c r="U769" s="7">
        <f t="shared" si="170"/>
        <v>4106.5</v>
      </c>
      <c r="V769" s="36">
        <f t="shared" si="185"/>
        <v>4.1064999999999996</v>
      </c>
      <c r="W769" s="4"/>
    </row>
    <row r="770" spans="2:23" ht="15" customHeight="1">
      <c r="B770" s="1">
        <f t="shared" si="186"/>
        <v>313.12101910828022</v>
      </c>
      <c r="C770" s="40">
        <f t="shared" si="167"/>
        <v>8.0000000000000002E-3</v>
      </c>
      <c r="D770" s="22">
        <f t="shared" si="183"/>
        <v>8</v>
      </c>
      <c r="E770" s="3">
        <v>40406</v>
      </c>
      <c r="F770" s="4">
        <v>4036</v>
      </c>
      <c r="G770" s="4">
        <v>1734</v>
      </c>
      <c r="H770" s="4" t="s">
        <v>23</v>
      </c>
      <c r="I770" s="4" t="s">
        <v>17</v>
      </c>
      <c r="J770" s="4">
        <v>150</v>
      </c>
      <c r="K770" s="4">
        <v>80</v>
      </c>
      <c r="L770" s="4" t="str">
        <f t="shared" si="187"/>
        <v>c 70-100</v>
      </c>
      <c r="M770" s="5">
        <v>2.5049681528662417</v>
      </c>
      <c r="N770" s="5">
        <f t="shared" si="184"/>
        <v>2.5049681528662417</v>
      </c>
      <c r="O770" s="5">
        <f t="shared" si="169"/>
        <v>2.5049681528662417</v>
      </c>
      <c r="P770" s="6">
        <v>3.9140127388535029</v>
      </c>
      <c r="Q770" s="4"/>
      <c r="R770" s="4"/>
      <c r="S770" s="12"/>
      <c r="T770" s="7">
        <v>2200</v>
      </c>
      <c r="U770" s="7">
        <f t="shared" si="170"/>
        <v>5510.9299363057316</v>
      </c>
      <c r="V770" s="36">
        <f t="shared" si="185"/>
        <v>5.5109299363057316</v>
      </c>
      <c r="W770" s="4"/>
    </row>
    <row r="771" spans="2:23" ht="15" customHeight="1">
      <c r="B771" s="1">
        <f t="shared" si="186"/>
        <v>415.86385350318466</v>
      </c>
      <c r="C771" s="40">
        <f t="shared" si="167"/>
        <v>8.0000000000000002E-3</v>
      </c>
      <c r="D771" s="22">
        <f t="shared" si="183"/>
        <v>8</v>
      </c>
      <c r="E771" s="3">
        <v>40406</v>
      </c>
      <c r="F771" s="4">
        <v>4036</v>
      </c>
      <c r="G771" s="4">
        <v>1734</v>
      </c>
      <c r="H771" s="4" t="s">
        <v>23</v>
      </c>
      <c r="I771" s="4" t="s">
        <v>17</v>
      </c>
      <c r="J771" s="4">
        <v>150</v>
      </c>
      <c r="K771" s="4">
        <v>85</v>
      </c>
      <c r="L771" s="4" t="str">
        <f t="shared" si="187"/>
        <v>c 70-100</v>
      </c>
      <c r="M771" s="5">
        <v>3.3269108280254773</v>
      </c>
      <c r="N771" s="5">
        <f t="shared" si="184"/>
        <v>3.3269108280254778</v>
      </c>
      <c r="O771" s="5">
        <f t="shared" si="169"/>
        <v>3.3269108280254773</v>
      </c>
      <c r="P771" s="6">
        <v>4.8925159235668785</v>
      </c>
      <c r="Q771" s="4"/>
      <c r="R771" s="4"/>
      <c r="S771" s="12"/>
      <c r="T771" s="7">
        <v>2200</v>
      </c>
      <c r="U771" s="7">
        <f t="shared" si="170"/>
        <v>7319.2038216560504</v>
      </c>
      <c r="V771" s="36">
        <f t="shared" si="185"/>
        <v>7.3192038216560507</v>
      </c>
      <c r="W771" s="4"/>
    </row>
    <row r="772" spans="2:23" ht="15" customHeight="1">
      <c r="B772" s="1">
        <f t="shared" si="186"/>
        <v>264.19585987261144</v>
      </c>
      <c r="C772" s="40">
        <f t="shared" si="167"/>
        <v>8.0000000000000002E-3</v>
      </c>
      <c r="D772" s="22">
        <f t="shared" si="183"/>
        <v>8</v>
      </c>
      <c r="E772" s="3">
        <v>40406</v>
      </c>
      <c r="F772" s="4">
        <v>4036</v>
      </c>
      <c r="G772" s="4">
        <v>1734</v>
      </c>
      <c r="H772" s="4" t="s">
        <v>23</v>
      </c>
      <c r="I772" s="4" t="s">
        <v>17</v>
      </c>
      <c r="J772" s="4">
        <v>150</v>
      </c>
      <c r="K772" s="4">
        <v>90</v>
      </c>
      <c r="L772" s="4" t="str">
        <f t="shared" si="187"/>
        <v>c 70-100</v>
      </c>
      <c r="M772" s="5">
        <v>2.1135668789808917</v>
      </c>
      <c r="N772" s="5">
        <f t="shared" si="184"/>
        <v>2.1135668789808917</v>
      </c>
      <c r="O772" s="5">
        <f t="shared" si="169"/>
        <v>2.1135668789808917</v>
      </c>
      <c r="P772" s="6">
        <v>2.9355095541401273</v>
      </c>
      <c r="Q772" s="4"/>
      <c r="R772" s="4"/>
      <c r="S772" s="12"/>
      <c r="T772" s="7">
        <v>2200</v>
      </c>
      <c r="U772" s="7">
        <f t="shared" si="170"/>
        <v>4649.8471337579613</v>
      </c>
      <c r="V772" s="36">
        <f t="shared" si="185"/>
        <v>4.6498471337579614</v>
      </c>
      <c r="W772" s="4"/>
    </row>
    <row r="773" spans="2:23" ht="15" customHeight="1">
      <c r="B773" s="1">
        <f t="shared" si="186"/>
        <v>185.91560509554139</v>
      </c>
      <c r="C773" s="40">
        <f t="shared" si="167"/>
        <v>8.0000000000000002E-3</v>
      </c>
      <c r="D773" s="22">
        <f t="shared" si="183"/>
        <v>8</v>
      </c>
      <c r="E773" s="3">
        <v>40406</v>
      </c>
      <c r="F773" s="4">
        <v>4036</v>
      </c>
      <c r="G773" s="4">
        <v>1734</v>
      </c>
      <c r="H773" s="4" t="s">
        <v>23</v>
      </c>
      <c r="I773" s="4" t="s">
        <v>17</v>
      </c>
      <c r="J773" s="4">
        <v>150</v>
      </c>
      <c r="K773" s="4">
        <v>95</v>
      </c>
      <c r="L773" s="4" t="str">
        <f t="shared" si="187"/>
        <v>c 70-100</v>
      </c>
      <c r="M773" s="5">
        <v>1.4873248407643311</v>
      </c>
      <c r="N773" s="5">
        <f t="shared" si="184"/>
        <v>1.4873248407643311</v>
      </c>
      <c r="O773" s="5">
        <f t="shared" si="169"/>
        <v>1.4873248407643311</v>
      </c>
      <c r="P773" s="6">
        <v>1.9570063694267514</v>
      </c>
      <c r="Q773" s="4"/>
      <c r="R773" s="4"/>
      <c r="S773" s="12"/>
      <c r="T773" s="7">
        <v>2200</v>
      </c>
      <c r="U773" s="7">
        <f t="shared" si="170"/>
        <v>3272.1146496815286</v>
      </c>
      <c r="V773" s="36">
        <f t="shared" si="185"/>
        <v>3.2721146496815288</v>
      </c>
      <c r="W773" s="4"/>
    </row>
    <row r="774" spans="2:23" ht="15" customHeight="1">
      <c r="B774" s="1">
        <f t="shared" si="186"/>
        <v>616.45700636942672</v>
      </c>
      <c r="C774" s="40">
        <f t="shared" ref="C774:C837" si="188">SUMIFS($M$6:$M$12669,$E$6:$E$12669,$E774,$F$6:$F$12669,$F774,$G$6:$G$12669,$G774,$H$6:$H$12669,$H774,$I$6:$I$12669,$I774,$J$6:$J$12669,$J774)/SUMIFS($B$6:$B$12669,$E$6:$E$12669,$E774,$F$6:$F$12669,$F774,$G$6:$G$12669,$G774,$H$6:$H$12669,$H774,$I$6:$I$12669,$I774,$J$6:$J$12669,$J774)</f>
        <v>8.0000000000000002E-3</v>
      </c>
      <c r="D774" s="22">
        <f t="shared" si="183"/>
        <v>8</v>
      </c>
      <c r="E774" s="3">
        <v>40406</v>
      </c>
      <c r="F774" s="4">
        <v>4036</v>
      </c>
      <c r="G774" s="4">
        <v>1734</v>
      </c>
      <c r="H774" s="4" t="s">
        <v>23</v>
      </c>
      <c r="I774" s="4" t="s">
        <v>17</v>
      </c>
      <c r="J774" s="4">
        <v>150</v>
      </c>
      <c r="K774" s="4">
        <v>105</v>
      </c>
      <c r="L774" s="4" t="str">
        <f t="shared" si="187"/>
        <v>d 105-120</v>
      </c>
      <c r="M774" s="5">
        <v>4.9316560509554135</v>
      </c>
      <c r="N774" s="5">
        <f t="shared" si="184"/>
        <v>4.9316560509554135</v>
      </c>
      <c r="O774" s="5">
        <f t="shared" ref="O774:O837" si="189">IF(OR(M774="",M773=""),N774,M774)</f>
        <v>4.9316560509554135</v>
      </c>
      <c r="P774" s="6">
        <v>5.8710191082802545</v>
      </c>
      <c r="Q774" s="4"/>
      <c r="R774" s="4"/>
      <c r="S774" s="12"/>
      <c r="T774" s="7">
        <v>2200</v>
      </c>
      <c r="U774" s="7">
        <f t="shared" si="170"/>
        <v>10849.643312101909</v>
      </c>
      <c r="V774" s="36">
        <f t="shared" si="185"/>
        <v>10.849643312101909</v>
      </c>
      <c r="W774" s="4"/>
    </row>
    <row r="775" spans="2:23" ht="15" customHeight="1">
      <c r="B775" s="1">
        <f t="shared" si="186"/>
        <v>538.1767515923566</v>
      </c>
      <c r="C775" s="40">
        <f t="shared" si="188"/>
        <v>8.0000000000000002E-3</v>
      </c>
      <c r="D775" s="22">
        <f t="shared" si="183"/>
        <v>8</v>
      </c>
      <c r="E775" s="3">
        <v>40406</v>
      </c>
      <c r="F775" s="4">
        <v>4036</v>
      </c>
      <c r="G775" s="4">
        <v>1734</v>
      </c>
      <c r="H775" s="4" t="s">
        <v>23</v>
      </c>
      <c r="I775" s="4" t="s">
        <v>17</v>
      </c>
      <c r="J775" s="4">
        <v>150</v>
      </c>
      <c r="K775" s="4">
        <v>110</v>
      </c>
      <c r="L775" s="4" t="str">
        <f t="shared" si="187"/>
        <v>d 105-120</v>
      </c>
      <c r="M775" s="5">
        <v>4.3054140127388534</v>
      </c>
      <c r="N775" s="5">
        <f t="shared" si="184"/>
        <v>4.3054140127388534</v>
      </c>
      <c r="O775" s="5">
        <f t="shared" si="189"/>
        <v>4.3054140127388534</v>
      </c>
      <c r="P775" s="6">
        <v>4.8925159235668785</v>
      </c>
      <c r="Q775" s="4"/>
      <c r="R775" s="4"/>
      <c r="S775" s="12"/>
      <c r="T775" s="7">
        <v>2200</v>
      </c>
      <c r="U775" s="7">
        <f t="shared" ref="U775:U838" si="190">T775*O775</f>
        <v>9471.9108280254768</v>
      </c>
      <c r="V775" s="36">
        <f t="shared" si="185"/>
        <v>9.4719108280254769</v>
      </c>
      <c r="W775" s="4"/>
    </row>
    <row r="776" spans="2:23" ht="15" customHeight="1">
      <c r="B776" s="1">
        <f t="shared" si="186"/>
        <v>2275.0199044585988</v>
      </c>
      <c r="C776" s="40">
        <f t="shared" si="188"/>
        <v>8.0000000000000002E-3</v>
      </c>
      <c r="D776" s="22">
        <f t="shared" si="183"/>
        <v>8</v>
      </c>
      <c r="E776" s="3">
        <v>40406</v>
      </c>
      <c r="F776" s="4">
        <v>4036</v>
      </c>
      <c r="G776" s="4">
        <v>1734</v>
      </c>
      <c r="H776" s="4" t="s">
        <v>23</v>
      </c>
      <c r="I776" s="4" t="s">
        <v>17</v>
      </c>
      <c r="J776" s="4">
        <v>150</v>
      </c>
      <c r="K776" s="4">
        <v>155</v>
      </c>
      <c r="L776" s="4" t="str">
        <f t="shared" si="187"/>
        <v>e 125-250</v>
      </c>
      <c r="M776" s="5">
        <v>18.200159235668789</v>
      </c>
      <c r="N776" s="5">
        <f t="shared" si="184"/>
        <v>18.200159235668789</v>
      </c>
      <c r="O776" s="5">
        <f t="shared" si="189"/>
        <v>18.200159235668789</v>
      </c>
      <c r="P776" s="6">
        <v>14.677547770700636</v>
      </c>
      <c r="Q776" s="4"/>
      <c r="R776" s="4"/>
      <c r="S776" s="12"/>
      <c r="T776" s="7">
        <v>2200</v>
      </c>
      <c r="U776" s="7">
        <f t="shared" si="190"/>
        <v>40040.350318471334</v>
      </c>
      <c r="V776" s="36">
        <f t="shared" si="185"/>
        <v>40.040350318471333</v>
      </c>
      <c r="W776" s="4"/>
    </row>
    <row r="777" spans="2:23" ht="15" customHeight="1">
      <c r="B777" s="1">
        <f t="shared" si="186"/>
        <v>189.23076923076923</v>
      </c>
      <c r="C777" s="40">
        <f t="shared" si="188"/>
        <v>6.4999999999999997E-3</v>
      </c>
      <c r="D777" s="22">
        <f t="shared" si="183"/>
        <v>8</v>
      </c>
      <c r="E777" s="3">
        <v>40406</v>
      </c>
      <c r="F777" s="4">
        <v>12901</v>
      </c>
      <c r="G777" s="4">
        <v>1738</v>
      </c>
      <c r="H777" s="4" t="s">
        <v>23</v>
      </c>
      <c r="I777" s="4" t="s">
        <v>21</v>
      </c>
      <c r="J777" s="4">
        <v>112</v>
      </c>
      <c r="K777" s="4">
        <v>60</v>
      </c>
      <c r="L777" s="4" t="str">
        <f t="shared" si="187"/>
        <v>b 50-65</v>
      </c>
      <c r="M777" s="5">
        <v>1.23</v>
      </c>
      <c r="N777" s="5">
        <f t="shared" si="184"/>
        <v>1.2299999999999998</v>
      </c>
      <c r="O777" s="5">
        <f t="shared" si="189"/>
        <v>1.23</v>
      </c>
      <c r="P777" s="6">
        <v>3.1538461538461537</v>
      </c>
      <c r="Q777" s="4"/>
      <c r="R777" s="4" t="s">
        <v>35</v>
      </c>
      <c r="S777" s="12"/>
      <c r="T777" s="7">
        <v>1850</v>
      </c>
      <c r="U777" s="7">
        <f t="shared" si="190"/>
        <v>2275.5</v>
      </c>
      <c r="V777" s="36">
        <f t="shared" si="185"/>
        <v>2.2755000000000001</v>
      </c>
      <c r="W777" s="4"/>
    </row>
    <row r="778" spans="2:23" ht="15" customHeight="1">
      <c r="B778" s="1">
        <f t="shared" si="186"/>
        <v>550</v>
      </c>
      <c r="C778" s="40">
        <f t="shared" si="188"/>
        <v>7.5064935064935055E-3</v>
      </c>
      <c r="D778" s="22">
        <f t="shared" si="183"/>
        <v>8</v>
      </c>
      <c r="E778" s="3">
        <v>40406</v>
      </c>
      <c r="F778" s="4">
        <v>4037</v>
      </c>
      <c r="G778" s="4">
        <v>136</v>
      </c>
      <c r="H778" s="4" t="s">
        <v>175</v>
      </c>
      <c r="I778" s="4" t="s">
        <v>17</v>
      </c>
      <c r="J778" s="4">
        <v>150</v>
      </c>
      <c r="K778" s="4">
        <v>110</v>
      </c>
      <c r="L778" s="4" t="str">
        <f t="shared" ref="L778:L787" si="191">IF(K778&lt;50,"a 35-45",IF(AND(K778&gt;=50,K778&lt;=65),"b 50-65",IF(AND(K778&gt;=70,K778&lt;=100),"c 70-100",IF(AND(K778&gt;=105,K778&lt;=120),"d 105-120",IF(K1761-250,"e 125-250","fبدون ")))))</f>
        <v>d 105-120</v>
      </c>
      <c r="M778" s="5">
        <v>4.2699999999999996</v>
      </c>
      <c r="N778" s="5">
        <f t="shared" si="184"/>
        <v>4.1285714285714281</v>
      </c>
      <c r="O778" s="5">
        <f t="shared" si="189"/>
        <v>4.2699999999999996</v>
      </c>
      <c r="P778" s="6">
        <v>5</v>
      </c>
      <c r="Q778" s="4"/>
      <c r="R778" s="4"/>
      <c r="S778" s="12"/>
      <c r="T778" s="7">
        <v>2150</v>
      </c>
      <c r="U778" s="7">
        <f t="shared" si="190"/>
        <v>9180.4999999999982</v>
      </c>
      <c r="V778" s="36">
        <f t="shared" si="185"/>
        <v>9.1804999999999986</v>
      </c>
      <c r="W778" s="4"/>
    </row>
    <row r="779" spans="2:23" ht="15" customHeight="1">
      <c r="B779" s="1">
        <f t="shared" si="186"/>
        <v>220</v>
      </c>
      <c r="C779" s="40">
        <f t="shared" si="188"/>
        <v>7.5064935064935055E-3</v>
      </c>
      <c r="D779" s="22">
        <f t="shared" si="183"/>
        <v>8</v>
      </c>
      <c r="E779" s="3">
        <v>40406</v>
      </c>
      <c r="F779" s="4">
        <v>4037</v>
      </c>
      <c r="G779" s="4">
        <v>136</v>
      </c>
      <c r="H779" s="4" t="s">
        <v>175</v>
      </c>
      <c r="I779" s="4" t="s">
        <v>17</v>
      </c>
      <c r="J779" s="4">
        <v>150</v>
      </c>
      <c r="K779" s="4">
        <v>110</v>
      </c>
      <c r="L779" s="4" t="str">
        <f t="shared" si="191"/>
        <v>d 105-120</v>
      </c>
      <c r="M779" s="5">
        <v>1.51</v>
      </c>
      <c r="N779" s="5">
        <f t="shared" si="184"/>
        <v>1.6514285714285712</v>
      </c>
      <c r="O779" s="5">
        <f t="shared" si="189"/>
        <v>1.51</v>
      </c>
      <c r="P779" s="6">
        <v>2</v>
      </c>
      <c r="Q779" s="4"/>
      <c r="R779" s="4"/>
      <c r="S779" s="12"/>
      <c r="T779" s="7">
        <v>2150</v>
      </c>
      <c r="U779" s="7">
        <f t="shared" si="190"/>
        <v>3246.5</v>
      </c>
      <c r="V779" s="36">
        <f t="shared" si="185"/>
        <v>3.2465000000000002</v>
      </c>
      <c r="W779" s="4"/>
    </row>
    <row r="780" spans="2:23" ht="15" customHeight="1">
      <c r="B780" s="1">
        <f t="shared" si="186"/>
        <v>270</v>
      </c>
      <c r="C780" s="40">
        <f t="shared" si="188"/>
        <v>8.0737704918032779E-3</v>
      </c>
      <c r="D780" s="22">
        <f t="shared" si="183"/>
        <v>8</v>
      </c>
      <c r="E780" s="3">
        <v>40406</v>
      </c>
      <c r="F780" s="4">
        <v>4029</v>
      </c>
      <c r="G780" s="4">
        <v>136</v>
      </c>
      <c r="H780" s="4" t="s">
        <v>175</v>
      </c>
      <c r="I780" s="4" t="s">
        <v>17</v>
      </c>
      <c r="J780" s="4">
        <v>150</v>
      </c>
      <c r="K780" s="4">
        <v>90</v>
      </c>
      <c r="L780" s="4" t="str">
        <f t="shared" si="191"/>
        <v>c 70-100</v>
      </c>
      <c r="M780" s="5"/>
      <c r="N780" s="5">
        <f t="shared" si="184"/>
        <v>2.179918032786885</v>
      </c>
      <c r="O780" s="5">
        <f t="shared" si="189"/>
        <v>2.179918032786885</v>
      </c>
      <c r="P780" s="6">
        <v>3</v>
      </c>
      <c r="Q780" s="4"/>
      <c r="R780" s="4"/>
      <c r="S780" s="12"/>
      <c r="T780" s="7">
        <v>2150</v>
      </c>
      <c r="U780" s="7">
        <f t="shared" si="190"/>
        <v>4686.8237704918029</v>
      </c>
      <c r="V780" s="36">
        <f t="shared" si="185"/>
        <v>4.6868237704918032</v>
      </c>
      <c r="W780" s="4"/>
    </row>
    <row r="781" spans="2:23" ht="15" customHeight="1">
      <c r="B781" s="1">
        <f t="shared" si="186"/>
        <v>380</v>
      </c>
      <c r="C781" s="40">
        <f t="shared" si="188"/>
        <v>8.0737704918032779E-3</v>
      </c>
      <c r="D781" s="22">
        <f t="shared" si="183"/>
        <v>8</v>
      </c>
      <c r="E781" s="3">
        <v>40406</v>
      </c>
      <c r="F781" s="4">
        <v>4029</v>
      </c>
      <c r="G781" s="4">
        <v>136</v>
      </c>
      <c r="H781" s="4" t="s">
        <v>175</v>
      </c>
      <c r="I781" s="4" t="s">
        <v>17</v>
      </c>
      <c r="J781" s="4">
        <v>150</v>
      </c>
      <c r="K781" s="4">
        <v>95</v>
      </c>
      <c r="L781" s="4" t="str">
        <f t="shared" si="191"/>
        <v>c 70-100</v>
      </c>
      <c r="M781" s="5">
        <v>5.38</v>
      </c>
      <c r="N781" s="5">
        <f t="shared" si="184"/>
        <v>3.0680327868852455</v>
      </c>
      <c r="O781" s="5">
        <f t="shared" si="189"/>
        <v>3.0680327868852455</v>
      </c>
      <c r="P781" s="6">
        <v>4</v>
      </c>
      <c r="Q781" s="4"/>
      <c r="R781" s="4"/>
      <c r="S781" s="12"/>
      <c r="T781" s="7">
        <v>2150</v>
      </c>
      <c r="U781" s="7">
        <f t="shared" si="190"/>
        <v>6596.2704918032778</v>
      </c>
      <c r="V781" s="36">
        <f t="shared" si="185"/>
        <v>6.5962704918032777</v>
      </c>
      <c r="W781" s="4"/>
    </row>
    <row r="782" spans="2:23" ht="15" customHeight="1">
      <c r="B782" s="1">
        <f t="shared" si="186"/>
        <v>150</v>
      </c>
      <c r="C782" s="40">
        <f t="shared" si="188"/>
        <v>8.0737704918032779E-3</v>
      </c>
      <c r="D782" s="22">
        <f t="shared" si="183"/>
        <v>8</v>
      </c>
      <c r="E782" s="3">
        <v>40406</v>
      </c>
      <c r="F782" s="4">
        <v>4029</v>
      </c>
      <c r="G782" s="4">
        <v>136</v>
      </c>
      <c r="H782" s="4" t="s">
        <v>175</v>
      </c>
      <c r="I782" s="4" t="s">
        <v>17</v>
      </c>
      <c r="J782" s="4">
        <v>150</v>
      </c>
      <c r="K782" s="4">
        <v>150</v>
      </c>
      <c r="L782" s="4" t="str">
        <f t="shared" si="191"/>
        <v>e 125-250</v>
      </c>
      <c r="M782" s="5"/>
      <c r="N782" s="5">
        <f t="shared" si="184"/>
        <v>1.2110655737704916</v>
      </c>
      <c r="O782" s="5">
        <f t="shared" si="189"/>
        <v>1.2110655737704916</v>
      </c>
      <c r="P782" s="6">
        <v>1</v>
      </c>
      <c r="Q782" s="4"/>
      <c r="R782" s="4"/>
      <c r="S782" s="12"/>
      <c r="T782" s="7">
        <v>2150</v>
      </c>
      <c r="U782" s="7">
        <f t="shared" si="190"/>
        <v>2603.7909836065569</v>
      </c>
      <c r="V782" s="36">
        <f t="shared" si="185"/>
        <v>2.6037909836065567</v>
      </c>
      <c r="W782" s="4"/>
    </row>
    <row r="783" spans="2:23" ht="15" customHeight="1">
      <c r="B783" s="1">
        <f t="shared" si="186"/>
        <v>145</v>
      </c>
      <c r="C783" s="40">
        <f t="shared" si="188"/>
        <v>8.0737704918032779E-3</v>
      </c>
      <c r="D783" s="22">
        <f t="shared" si="183"/>
        <v>8</v>
      </c>
      <c r="E783" s="3">
        <v>40406</v>
      </c>
      <c r="F783" s="4">
        <v>4029</v>
      </c>
      <c r="G783" s="4">
        <v>136</v>
      </c>
      <c r="H783" s="4" t="s">
        <v>175</v>
      </c>
      <c r="I783" s="4" t="s">
        <v>17</v>
      </c>
      <c r="J783" s="4">
        <v>150</v>
      </c>
      <c r="K783" s="4">
        <v>145</v>
      </c>
      <c r="L783" s="4" t="str">
        <f t="shared" si="191"/>
        <v>e 125-250</v>
      </c>
      <c r="M783" s="5"/>
      <c r="N783" s="5">
        <f t="shared" si="184"/>
        <v>1.1706967213114754</v>
      </c>
      <c r="O783" s="5">
        <f t="shared" si="189"/>
        <v>1.1706967213114754</v>
      </c>
      <c r="P783" s="6">
        <v>1</v>
      </c>
      <c r="Q783" s="4"/>
      <c r="R783" s="4"/>
      <c r="S783" s="12"/>
      <c r="T783" s="7">
        <v>2150</v>
      </c>
      <c r="U783" s="7">
        <f t="shared" si="190"/>
        <v>2516.997950819672</v>
      </c>
      <c r="V783" s="36">
        <f t="shared" si="185"/>
        <v>2.5169979508196723</v>
      </c>
      <c r="W783" s="4"/>
    </row>
    <row r="784" spans="2:23" ht="15" customHeight="1">
      <c r="B784" s="1">
        <f t="shared" si="186"/>
        <v>140</v>
      </c>
      <c r="C784" s="40">
        <f t="shared" si="188"/>
        <v>8.0737704918032779E-3</v>
      </c>
      <c r="D784" s="22">
        <f t="shared" si="183"/>
        <v>8</v>
      </c>
      <c r="E784" s="3">
        <v>40406</v>
      </c>
      <c r="F784" s="4">
        <v>4029</v>
      </c>
      <c r="G784" s="4">
        <v>136</v>
      </c>
      <c r="H784" s="4" t="s">
        <v>175</v>
      </c>
      <c r="I784" s="4" t="s">
        <v>17</v>
      </c>
      <c r="J784" s="4">
        <v>150</v>
      </c>
      <c r="K784" s="4">
        <v>140</v>
      </c>
      <c r="L784" s="4" t="str">
        <f t="shared" si="191"/>
        <v>e 125-250</v>
      </c>
      <c r="M784" s="5"/>
      <c r="N784" s="5">
        <f t="shared" si="184"/>
        <v>1.130327868852459</v>
      </c>
      <c r="O784" s="5">
        <f t="shared" si="189"/>
        <v>1.130327868852459</v>
      </c>
      <c r="P784" s="6">
        <v>1</v>
      </c>
      <c r="Q784" s="4"/>
      <c r="R784" s="4"/>
      <c r="S784" s="12"/>
      <c r="T784" s="7">
        <v>2150</v>
      </c>
      <c r="U784" s="7">
        <f t="shared" si="190"/>
        <v>2430.2049180327867</v>
      </c>
      <c r="V784" s="36">
        <f t="shared" si="185"/>
        <v>2.4302049180327869</v>
      </c>
      <c r="W784" s="4"/>
    </row>
    <row r="785" spans="2:23" ht="15" customHeight="1">
      <c r="B785" s="1">
        <f t="shared" si="186"/>
        <v>135</v>
      </c>
      <c r="C785" s="40">
        <f t="shared" si="188"/>
        <v>8.0737704918032779E-3</v>
      </c>
      <c r="D785" s="22">
        <f t="shared" si="183"/>
        <v>8</v>
      </c>
      <c r="E785" s="3">
        <v>40406</v>
      </c>
      <c r="F785" s="4">
        <v>4029</v>
      </c>
      <c r="G785" s="4">
        <v>136</v>
      </c>
      <c r="H785" s="4" t="s">
        <v>175</v>
      </c>
      <c r="I785" s="4" t="s">
        <v>17</v>
      </c>
      <c r="J785" s="4">
        <v>150</v>
      </c>
      <c r="K785" s="4">
        <v>135</v>
      </c>
      <c r="L785" s="4" t="str">
        <f t="shared" si="191"/>
        <v>e 125-250</v>
      </c>
      <c r="M785" s="5">
        <v>4.47</v>
      </c>
      <c r="N785" s="5">
        <f t="shared" si="184"/>
        <v>1.0899590163934425</v>
      </c>
      <c r="O785" s="5">
        <f t="shared" si="189"/>
        <v>1.0899590163934425</v>
      </c>
      <c r="P785" s="6">
        <v>1</v>
      </c>
      <c r="Q785" s="4"/>
      <c r="R785" s="4"/>
      <c r="S785" s="12"/>
      <c r="T785" s="7">
        <v>2150</v>
      </c>
      <c r="U785" s="7">
        <f t="shared" si="190"/>
        <v>2343.4118852459014</v>
      </c>
      <c r="V785" s="36">
        <f t="shared" si="185"/>
        <v>2.3434118852459016</v>
      </c>
      <c r="W785" s="4"/>
    </row>
    <row r="786" spans="2:23" ht="15" customHeight="1">
      <c r="B786" s="1">
        <f t="shared" si="186"/>
        <v>396.92307692307685</v>
      </c>
      <c r="C786" s="40">
        <f t="shared" si="188"/>
        <v>6.5000000000000014E-3</v>
      </c>
      <c r="D786" s="22">
        <f t="shared" si="183"/>
        <v>8</v>
      </c>
      <c r="E786" s="3">
        <v>40406</v>
      </c>
      <c r="F786" s="4">
        <v>12902</v>
      </c>
      <c r="G786" s="4">
        <v>1725</v>
      </c>
      <c r="H786" s="4" t="s">
        <v>175</v>
      </c>
      <c r="I786" s="4" t="s">
        <v>21</v>
      </c>
      <c r="J786" s="4">
        <v>112</v>
      </c>
      <c r="K786" s="4">
        <v>95</v>
      </c>
      <c r="L786" s="4" t="str">
        <f t="shared" si="191"/>
        <v>c 70-100</v>
      </c>
      <c r="M786" s="5">
        <v>2.58</v>
      </c>
      <c r="N786" s="5">
        <f t="shared" si="184"/>
        <v>2.5800000000000005</v>
      </c>
      <c r="O786" s="5">
        <f t="shared" si="189"/>
        <v>2.58</v>
      </c>
      <c r="P786" s="6">
        <v>4.1781376518218618</v>
      </c>
      <c r="Q786" s="4"/>
      <c r="R786" s="4"/>
      <c r="S786" s="12"/>
      <c r="T786" s="7">
        <v>1900</v>
      </c>
      <c r="U786" s="7">
        <f t="shared" si="190"/>
        <v>4902</v>
      </c>
      <c r="V786" s="36">
        <f t="shared" si="185"/>
        <v>4.9020000000000001</v>
      </c>
      <c r="W786" s="4"/>
    </row>
    <row r="787" spans="2:23" ht="15" customHeight="1">
      <c r="B787" s="1">
        <f t="shared" si="186"/>
        <v>118.46153846153848</v>
      </c>
      <c r="C787" s="40">
        <f t="shared" si="188"/>
        <v>6.4999999999999988E-3</v>
      </c>
      <c r="D787" s="22">
        <f t="shared" si="183"/>
        <v>8</v>
      </c>
      <c r="E787" s="3">
        <v>40406</v>
      </c>
      <c r="F787" s="4">
        <v>12902</v>
      </c>
      <c r="G787" s="4">
        <v>1725</v>
      </c>
      <c r="H787" s="4" t="s">
        <v>175</v>
      </c>
      <c r="I787" s="4" t="s">
        <v>21</v>
      </c>
      <c r="J787" s="4">
        <v>120</v>
      </c>
      <c r="K787" s="4">
        <v>110</v>
      </c>
      <c r="L787" s="4" t="str">
        <f t="shared" si="191"/>
        <v>d 105-120</v>
      </c>
      <c r="M787" s="5">
        <v>0.77</v>
      </c>
      <c r="N787" s="5">
        <f t="shared" si="184"/>
        <v>0.77</v>
      </c>
      <c r="O787" s="5">
        <f t="shared" si="189"/>
        <v>0.77</v>
      </c>
      <c r="P787" s="6">
        <v>1.0769230769230771</v>
      </c>
      <c r="Q787" s="4"/>
      <c r="R787" s="4"/>
      <c r="S787" s="12"/>
      <c r="T787" s="7">
        <v>1900</v>
      </c>
      <c r="U787" s="7">
        <f t="shared" si="190"/>
        <v>1463</v>
      </c>
      <c r="V787" s="36">
        <f t="shared" si="185"/>
        <v>1.4630000000000001</v>
      </c>
      <c r="W787" s="4"/>
    </row>
    <row r="788" spans="2:23" ht="15" customHeight="1">
      <c r="B788" s="1">
        <f t="shared" si="186"/>
        <v>166.87607081667616</v>
      </c>
      <c r="C788" s="40">
        <f t="shared" si="188"/>
        <v>8.5000000000000006E-3</v>
      </c>
      <c r="D788" s="22">
        <f t="shared" si="183"/>
        <v>9</v>
      </c>
      <c r="E788" s="3">
        <v>40429</v>
      </c>
      <c r="F788" s="4">
        <v>3956</v>
      </c>
      <c r="G788" s="4">
        <v>1629</v>
      </c>
      <c r="H788" s="4" t="s">
        <v>175</v>
      </c>
      <c r="I788" s="4" t="s">
        <v>18</v>
      </c>
      <c r="J788" s="4">
        <v>150</v>
      </c>
      <c r="K788" s="4">
        <v>150</v>
      </c>
      <c r="L788" s="4" t="str">
        <f>IF(K788&lt;50,"a 35-45",IF(AND(K788&gt;=50,K788&lt;=65),"b 50-65",IF(AND(K788&gt;=70,K788&lt;=100),"c 70-100",IF(AND(K788&gt;=105,K788&lt;=120),"d 105-120",IF(K1548-250,"e 125-250","fبدون ")))))</f>
        <v>e 125-250</v>
      </c>
      <c r="M788" s="5">
        <v>1.4184466019417474</v>
      </c>
      <c r="N788" s="5">
        <f t="shared" si="184"/>
        <v>1.4184466019417477</v>
      </c>
      <c r="O788" s="5">
        <f t="shared" si="189"/>
        <v>1.4184466019417474</v>
      </c>
      <c r="P788" s="6">
        <v>1.1125071387778411</v>
      </c>
      <c r="Q788" s="4"/>
      <c r="R788" s="4"/>
      <c r="S788" s="12"/>
      <c r="T788" s="7">
        <v>3200</v>
      </c>
      <c r="U788" s="7">
        <f t="shared" si="190"/>
        <v>4539.0291262135916</v>
      </c>
      <c r="V788" s="36">
        <f t="shared" si="185"/>
        <v>4.5390291262135918</v>
      </c>
      <c r="W788" s="4"/>
    </row>
    <row r="789" spans="2:23" ht="15" customHeight="1">
      <c r="B789" s="1">
        <f t="shared" si="186"/>
        <v>255.87664191890352</v>
      </c>
      <c r="C789" s="40">
        <f t="shared" si="188"/>
        <v>8.5000000000000006E-3</v>
      </c>
      <c r="D789" s="22">
        <f t="shared" si="183"/>
        <v>9</v>
      </c>
      <c r="E789" s="3">
        <v>40429</v>
      </c>
      <c r="F789" s="4">
        <v>3956</v>
      </c>
      <c r="G789" s="4">
        <v>1629</v>
      </c>
      <c r="H789" s="4" t="s">
        <v>175</v>
      </c>
      <c r="I789" s="4" t="s">
        <v>18</v>
      </c>
      <c r="J789" s="4">
        <v>150</v>
      </c>
      <c r="K789" s="4">
        <v>115</v>
      </c>
      <c r="L789" s="4" t="str">
        <f>IF(K789&lt;50,"a 35-45",IF(AND(K789&gt;=50,K789&lt;=65),"b 50-65",IF(AND(K789&gt;=70,K789&lt;=100),"c 70-100",IF(AND(K789&gt;=105,K789&lt;=120),"d 105-120",IF(K1549-250,"e 125-250","fبدون ")))))</f>
        <v>d 105-120</v>
      </c>
      <c r="M789" s="5">
        <v>2.17495145631068</v>
      </c>
      <c r="N789" s="5">
        <f t="shared" si="184"/>
        <v>2.17495145631068</v>
      </c>
      <c r="O789" s="5">
        <f t="shared" si="189"/>
        <v>2.17495145631068</v>
      </c>
      <c r="P789" s="6">
        <v>2.2250142775556827</v>
      </c>
      <c r="Q789" s="4"/>
      <c r="R789" s="4"/>
      <c r="S789" s="12"/>
      <c r="T789" s="7">
        <v>3200</v>
      </c>
      <c r="U789" s="7">
        <f t="shared" si="190"/>
        <v>6959.844660194176</v>
      </c>
      <c r="V789" s="36">
        <f t="shared" si="185"/>
        <v>6.9598446601941761</v>
      </c>
      <c r="W789" s="4"/>
    </row>
    <row r="790" spans="2:23" ht="15" customHeight="1">
      <c r="B790" s="1">
        <f t="shared" si="186"/>
        <v>900</v>
      </c>
      <c r="C790" s="40">
        <f t="shared" si="188"/>
        <v>6.4240570846075436E-3</v>
      </c>
      <c r="D790" s="22">
        <f t="shared" si="183"/>
        <v>9</v>
      </c>
      <c r="E790" s="3">
        <v>40429</v>
      </c>
      <c r="F790" s="4">
        <v>12849</v>
      </c>
      <c r="G790" s="4">
        <v>130</v>
      </c>
      <c r="H790" s="4" t="s">
        <v>180</v>
      </c>
      <c r="I790" s="4" t="s">
        <v>21</v>
      </c>
      <c r="J790" s="4">
        <v>112</v>
      </c>
      <c r="K790" s="4">
        <v>180</v>
      </c>
      <c r="L790" s="4" t="str">
        <f>IF(K790&lt;50,"a 35-45",IF(AND(K790&gt;=50,K790&lt;=65),"b 50-65",IF(AND(K790&gt;=70,K790&lt;=100),"c 70-100",IF(AND(K790&gt;=105,K790&lt;=120),"d 105-120",IF(K1563-250,"e 125-250","fبدون ")))))</f>
        <v>e 125-250</v>
      </c>
      <c r="M790" s="5"/>
      <c r="N790" s="5">
        <f t="shared" si="184"/>
        <v>5.7816513761467894</v>
      </c>
      <c r="O790" s="5">
        <f t="shared" si="189"/>
        <v>5.7816513761467894</v>
      </c>
      <c r="P790" s="6">
        <v>5</v>
      </c>
      <c r="Q790" s="4"/>
      <c r="R790" s="4"/>
      <c r="S790" s="12"/>
      <c r="T790" s="7">
        <v>1700</v>
      </c>
      <c r="U790" s="7">
        <f t="shared" si="190"/>
        <v>9828.8073394495423</v>
      </c>
      <c r="V790" s="36">
        <f t="shared" si="185"/>
        <v>9.8288073394495417</v>
      </c>
      <c r="W790" s="4"/>
    </row>
    <row r="791" spans="2:23" ht="15" customHeight="1">
      <c r="B791" s="1">
        <f t="shared" si="186"/>
        <v>2475</v>
      </c>
      <c r="C791" s="40">
        <f t="shared" si="188"/>
        <v>6.4240570846075436E-3</v>
      </c>
      <c r="D791" s="22">
        <f t="shared" si="183"/>
        <v>9</v>
      </c>
      <c r="E791" s="3">
        <v>40429</v>
      </c>
      <c r="F791" s="4">
        <v>12849</v>
      </c>
      <c r="G791" s="4">
        <v>130</v>
      </c>
      <c r="H791" s="4" t="s">
        <v>180</v>
      </c>
      <c r="I791" s="4" t="s">
        <v>21</v>
      </c>
      <c r="J791" s="4">
        <v>112</v>
      </c>
      <c r="K791" s="4">
        <v>165</v>
      </c>
      <c r="L791" s="4" t="str">
        <f>IF(K791&lt;50,"a 35-45",IF(AND(K791&gt;=50,K791&lt;=65),"b 50-65",IF(AND(K791&gt;=70,K791&lt;=100),"c 70-100",IF(AND(K791&gt;=105,K791&lt;=120),"d 105-120",IF(K1564-250,"e 125-250","fبدون ")))))</f>
        <v>e 125-250</v>
      </c>
      <c r="M791" s="5"/>
      <c r="N791" s="5">
        <f t="shared" si="184"/>
        <v>15.89954128440367</v>
      </c>
      <c r="O791" s="5">
        <f t="shared" si="189"/>
        <v>15.89954128440367</v>
      </c>
      <c r="P791" s="6">
        <v>15</v>
      </c>
      <c r="Q791" s="4"/>
      <c r="R791" s="4"/>
      <c r="S791" s="12"/>
      <c r="T791" s="7">
        <v>1700</v>
      </c>
      <c r="U791" s="7">
        <f t="shared" si="190"/>
        <v>27029.220183486239</v>
      </c>
      <c r="V791" s="36">
        <f t="shared" si="185"/>
        <v>27.029220183486238</v>
      </c>
      <c r="W791" s="4"/>
    </row>
    <row r="792" spans="2:23" ht="15" customHeight="1">
      <c r="B792" s="1">
        <f t="shared" si="186"/>
        <v>1530</v>
      </c>
      <c r="C792" s="40">
        <f t="shared" si="188"/>
        <v>6.4240570846075436E-3</v>
      </c>
      <c r="D792" s="22">
        <f t="shared" si="183"/>
        <v>9</v>
      </c>
      <c r="E792" s="3">
        <v>40429</v>
      </c>
      <c r="F792" s="4">
        <v>12849</v>
      </c>
      <c r="G792" s="4">
        <v>130</v>
      </c>
      <c r="H792" s="4" t="s">
        <v>180</v>
      </c>
      <c r="I792" s="4" t="s">
        <v>21</v>
      </c>
      <c r="J792" s="4">
        <v>112</v>
      </c>
      <c r="K792" s="4">
        <v>153</v>
      </c>
      <c r="L792" s="4" t="str">
        <f>IF(K792&lt;50,"a 35-45",IF(AND(K792&gt;=50,K792&lt;=65),"b 50-65",IF(AND(K792&gt;=70,K792&lt;=100),"c 70-100",IF(AND(K792&gt;=105,K792&lt;=120),"d 105-120",IF(K1565-250,"e 125-250","fبدون ")))))</f>
        <v>e 125-250</v>
      </c>
      <c r="M792" s="5">
        <v>31.51</v>
      </c>
      <c r="N792" s="5">
        <f t="shared" si="184"/>
        <v>9.8288073394495417</v>
      </c>
      <c r="O792" s="5">
        <f t="shared" si="189"/>
        <v>9.8288073394495417</v>
      </c>
      <c r="P792" s="6">
        <v>10</v>
      </c>
      <c r="Q792" s="4"/>
      <c r="R792" s="4"/>
      <c r="S792" s="12"/>
      <c r="T792" s="7">
        <v>1700</v>
      </c>
      <c r="U792" s="7">
        <f t="shared" si="190"/>
        <v>16708.972477064221</v>
      </c>
      <c r="V792" s="36">
        <f t="shared" si="185"/>
        <v>16.708972477064222</v>
      </c>
      <c r="W792" s="4"/>
    </row>
    <row r="793" spans="2:23" ht="15" customHeight="1">
      <c r="B793" s="1">
        <f t="shared" si="186"/>
        <v>720.46136101499417</v>
      </c>
      <c r="C793" s="40">
        <f t="shared" si="188"/>
        <v>8.4999999999999989E-3</v>
      </c>
      <c r="D793" s="22">
        <f t="shared" si="183"/>
        <v>9</v>
      </c>
      <c r="E793" s="3">
        <v>40429</v>
      </c>
      <c r="F793" s="4">
        <v>3964</v>
      </c>
      <c r="G793" s="4">
        <v>1636</v>
      </c>
      <c r="H793" s="4" t="s">
        <v>179</v>
      </c>
      <c r="I793" s="4" t="s">
        <v>18</v>
      </c>
      <c r="J793" s="4">
        <v>150</v>
      </c>
      <c r="K793" s="4">
        <v>160</v>
      </c>
      <c r="L793" s="4" t="str">
        <f t="shared" ref="L793:L814" si="192">IF(K793&lt;50,"a 35-45",IF(AND(K793&gt;=50,K793&lt;=65),"b 50-65",IF(AND(K793&gt;=70,K793&lt;=100),"c 70-100",IF(AND(K793&gt;=105,K793&lt;=120),"d 105-120",IF(K1570-250,"e 125-250","fبدون ")))))</f>
        <v>e 125-250</v>
      </c>
      <c r="M793" s="5">
        <v>6.1239215686274502</v>
      </c>
      <c r="N793" s="5">
        <f t="shared" si="184"/>
        <v>6.1239215686274493</v>
      </c>
      <c r="O793" s="5">
        <f t="shared" si="189"/>
        <v>6.1239215686274502</v>
      </c>
      <c r="P793" s="6">
        <v>4.5028835063437134</v>
      </c>
      <c r="Q793" s="4"/>
      <c r="R793" s="4"/>
      <c r="S793" s="12"/>
      <c r="T793" s="7">
        <v>3100</v>
      </c>
      <c r="U793" s="7">
        <f t="shared" si="190"/>
        <v>18984.156862745094</v>
      </c>
      <c r="V793" s="36">
        <f t="shared" si="185"/>
        <v>18.984156862745095</v>
      </c>
      <c r="W793" s="4"/>
    </row>
    <row r="794" spans="2:23" ht="15" customHeight="1">
      <c r="B794" s="1">
        <f t="shared" si="186"/>
        <v>697.94694348327562</v>
      </c>
      <c r="C794" s="40">
        <f t="shared" si="188"/>
        <v>8.4999999999999989E-3</v>
      </c>
      <c r="D794" s="22">
        <f t="shared" si="183"/>
        <v>9</v>
      </c>
      <c r="E794" s="3">
        <v>40429</v>
      </c>
      <c r="F794" s="4">
        <v>3964</v>
      </c>
      <c r="G794" s="4">
        <v>1636</v>
      </c>
      <c r="H794" s="4" t="s">
        <v>179</v>
      </c>
      <c r="I794" s="4" t="s">
        <v>18</v>
      </c>
      <c r="J794" s="4">
        <v>150</v>
      </c>
      <c r="K794" s="4">
        <v>155</v>
      </c>
      <c r="L794" s="4" t="str">
        <f t="shared" si="192"/>
        <v>e 125-250</v>
      </c>
      <c r="M794" s="5">
        <v>5.9325490196078423</v>
      </c>
      <c r="N794" s="5">
        <f t="shared" si="184"/>
        <v>5.9325490196078423</v>
      </c>
      <c r="O794" s="5">
        <f t="shared" si="189"/>
        <v>5.9325490196078423</v>
      </c>
      <c r="P794" s="6">
        <v>4.5028835063437134</v>
      </c>
      <c r="Q794" s="4"/>
      <c r="R794" s="4"/>
      <c r="S794" s="12"/>
      <c r="T794" s="7">
        <v>3100</v>
      </c>
      <c r="U794" s="7">
        <f t="shared" si="190"/>
        <v>18390.901960784311</v>
      </c>
      <c r="V794" s="36">
        <f t="shared" si="185"/>
        <v>18.390901960784312</v>
      </c>
      <c r="W794" s="4"/>
    </row>
    <row r="795" spans="2:23" ht="15" customHeight="1">
      <c r="B795" s="1">
        <f t="shared" si="186"/>
        <v>844.29065743944648</v>
      </c>
      <c r="C795" s="40">
        <f t="shared" si="188"/>
        <v>8.4999999999999989E-3</v>
      </c>
      <c r="D795" s="22">
        <f t="shared" si="183"/>
        <v>9</v>
      </c>
      <c r="E795" s="3">
        <v>40429</v>
      </c>
      <c r="F795" s="4">
        <v>3964</v>
      </c>
      <c r="G795" s="4">
        <v>1636</v>
      </c>
      <c r="H795" s="4" t="s">
        <v>179</v>
      </c>
      <c r="I795" s="4" t="s">
        <v>18</v>
      </c>
      <c r="J795" s="4">
        <v>150</v>
      </c>
      <c r="K795" s="4">
        <v>150</v>
      </c>
      <c r="L795" s="4" t="str">
        <f t="shared" si="192"/>
        <v>e 125-250</v>
      </c>
      <c r="M795" s="5">
        <v>7.1764705882352944</v>
      </c>
      <c r="N795" s="5">
        <f t="shared" si="184"/>
        <v>7.1764705882352944</v>
      </c>
      <c r="O795" s="5">
        <f t="shared" si="189"/>
        <v>7.1764705882352944</v>
      </c>
      <c r="P795" s="6">
        <v>5.6286043829296428</v>
      </c>
      <c r="Q795" s="4"/>
      <c r="R795" s="4"/>
      <c r="S795" s="12"/>
      <c r="T795" s="7">
        <v>3100</v>
      </c>
      <c r="U795" s="7">
        <f t="shared" si="190"/>
        <v>22247.058823529413</v>
      </c>
      <c r="V795" s="36">
        <f t="shared" si="185"/>
        <v>22.247058823529411</v>
      </c>
      <c r="W795" s="4"/>
    </row>
    <row r="796" spans="2:23" ht="15" customHeight="1">
      <c r="B796" s="1">
        <f t="shared" si="186"/>
        <v>607.88927335640142</v>
      </c>
      <c r="C796" s="40">
        <f t="shared" si="188"/>
        <v>8.4999999999999989E-3</v>
      </c>
      <c r="D796" s="22">
        <f t="shared" si="183"/>
        <v>9</v>
      </c>
      <c r="E796" s="3">
        <v>40429</v>
      </c>
      <c r="F796" s="4">
        <v>3964</v>
      </c>
      <c r="G796" s="4">
        <v>1636</v>
      </c>
      <c r="H796" s="4" t="s">
        <v>179</v>
      </c>
      <c r="I796" s="4" t="s">
        <v>18</v>
      </c>
      <c r="J796" s="4">
        <v>150</v>
      </c>
      <c r="K796" s="4">
        <v>135</v>
      </c>
      <c r="L796" s="4" t="str">
        <f t="shared" si="192"/>
        <v>e 125-250</v>
      </c>
      <c r="M796" s="5">
        <v>5.1670588235294117</v>
      </c>
      <c r="N796" s="5">
        <f t="shared" si="184"/>
        <v>5.1670588235294108</v>
      </c>
      <c r="O796" s="5">
        <f t="shared" si="189"/>
        <v>5.1670588235294117</v>
      </c>
      <c r="P796" s="6">
        <v>4.5028835063437143</v>
      </c>
      <c r="Q796" s="4"/>
      <c r="R796" s="4"/>
      <c r="S796" s="12"/>
      <c r="T796" s="7">
        <v>3100</v>
      </c>
      <c r="U796" s="7">
        <f t="shared" si="190"/>
        <v>16017.882352941177</v>
      </c>
      <c r="V796" s="36">
        <f t="shared" si="185"/>
        <v>16.017882352941175</v>
      </c>
      <c r="W796" s="4"/>
    </row>
    <row r="797" spans="2:23" ht="15" customHeight="1">
      <c r="B797" s="1">
        <f t="shared" si="186"/>
        <v>203.07692307692307</v>
      </c>
      <c r="C797" s="40">
        <f t="shared" si="188"/>
        <v>6.5000000000000006E-3</v>
      </c>
      <c r="D797" s="22">
        <f t="shared" si="183"/>
        <v>9</v>
      </c>
      <c r="E797" s="3">
        <v>40429</v>
      </c>
      <c r="F797" s="4">
        <v>12852</v>
      </c>
      <c r="G797" s="4">
        <v>1641</v>
      </c>
      <c r="H797" s="4" t="s">
        <v>23</v>
      </c>
      <c r="I797" s="4" t="s">
        <v>21</v>
      </c>
      <c r="J797" s="4">
        <v>112</v>
      </c>
      <c r="K797" s="4">
        <v>70</v>
      </c>
      <c r="L797" s="4" t="str">
        <f t="shared" si="192"/>
        <v>c 70-100</v>
      </c>
      <c r="M797" s="5">
        <v>1.32</v>
      </c>
      <c r="N797" s="5">
        <f t="shared" si="184"/>
        <v>1.32</v>
      </c>
      <c r="O797" s="5">
        <f t="shared" si="189"/>
        <v>1.32</v>
      </c>
      <c r="P797" s="6">
        <v>2.901098901098901</v>
      </c>
      <c r="Q797" s="4"/>
      <c r="R797" s="4" t="s">
        <v>35</v>
      </c>
      <c r="S797" s="12"/>
      <c r="T797" s="7">
        <v>1850</v>
      </c>
      <c r="U797" s="7">
        <f t="shared" si="190"/>
        <v>2442</v>
      </c>
      <c r="V797" s="36">
        <f t="shared" si="185"/>
        <v>2.4420000000000002</v>
      </c>
      <c r="W797" s="4"/>
    </row>
    <row r="798" spans="2:23" ht="15" customHeight="1">
      <c r="B798" s="1">
        <f t="shared" si="186"/>
        <v>60</v>
      </c>
      <c r="C798" s="40">
        <f t="shared" si="188"/>
        <v>8.5000000000000006E-3</v>
      </c>
      <c r="D798" s="22">
        <f t="shared" si="183"/>
        <v>9</v>
      </c>
      <c r="E798" s="3">
        <v>40429</v>
      </c>
      <c r="F798" s="4">
        <v>3957</v>
      </c>
      <c r="G798" s="4">
        <v>1644</v>
      </c>
      <c r="H798" s="4" t="s">
        <v>29</v>
      </c>
      <c r="I798" s="4" t="s">
        <v>18</v>
      </c>
      <c r="J798" s="4">
        <v>140</v>
      </c>
      <c r="K798" s="4">
        <v>65</v>
      </c>
      <c r="L798" s="4" t="str">
        <f t="shared" si="192"/>
        <v>b 50-65</v>
      </c>
      <c r="M798" s="5">
        <v>0.51</v>
      </c>
      <c r="N798" s="5">
        <f t="shared" si="184"/>
        <v>0.51</v>
      </c>
      <c r="O798" s="5">
        <f t="shared" si="189"/>
        <v>0.51</v>
      </c>
      <c r="P798" s="6">
        <v>0.92307692307692313</v>
      </c>
      <c r="Q798" s="4" t="s">
        <v>30</v>
      </c>
      <c r="R798" s="4" t="s">
        <v>78</v>
      </c>
      <c r="S798" s="12"/>
      <c r="T798" s="7">
        <v>2818.1817999999998</v>
      </c>
      <c r="U798" s="7">
        <f t="shared" si="190"/>
        <v>1437.2727179999999</v>
      </c>
      <c r="V798" s="36">
        <f t="shared" si="185"/>
        <v>1.437272718</v>
      </c>
      <c r="W798" s="4"/>
    </row>
    <row r="799" spans="2:23" ht="15" customHeight="1">
      <c r="B799" s="1">
        <f t="shared" si="186"/>
        <v>193.61344537815123</v>
      </c>
      <c r="C799" s="40">
        <f t="shared" si="188"/>
        <v>8.5000000000000006E-3</v>
      </c>
      <c r="D799" s="22">
        <f t="shared" si="183"/>
        <v>9</v>
      </c>
      <c r="E799" s="3">
        <v>40429</v>
      </c>
      <c r="F799" s="4">
        <v>3958</v>
      </c>
      <c r="G799" s="4">
        <v>1639</v>
      </c>
      <c r="H799" s="4" t="s">
        <v>23</v>
      </c>
      <c r="I799" s="4" t="s">
        <v>18</v>
      </c>
      <c r="J799" s="4">
        <v>150</v>
      </c>
      <c r="K799" s="4">
        <v>60</v>
      </c>
      <c r="L799" s="4" t="str">
        <f t="shared" si="192"/>
        <v>b 50-65</v>
      </c>
      <c r="M799" s="5">
        <v>1.6457142857142855</v>
      </c>
      <c r="N799" s="5">
        <f t="shared" si="184"/>
        <v>1.6457142857142855</v>
      </c>
      <c r="O799" s="5">
        <f t="shared" si="189"/>
        <v>1.6457142857142855</v>
      </c>
      <c r="P799" s="6">
        <v>3.2268907563025206</v>
      </c>
      <c r="Q799" s="4"/>
      <c r="R799" s="4" t="s">
        <v>42</v>
      </c>
      <c r="S799" s="12"/>
      <c r="T799" s="7">
        <v>3000</v>
      </c>
      <c r="U799" s="7">
        <f t="shared" si="190"/>
        <v>4937.142857142856</v>
      </c>
      <c r="V799" s="36">
        <f t="shared" si="185"/>
        <v>4.9371428571428559</v>
      </c>
      <c r="W799" s="4"/>
    </row>
    <row r="800" spans="2:23" ht="15" customHeight="1">
      <c r="B800" s="1">
        <f t="shared" si="186"/>
        <v>139.83193277310923</v>
      </c>
      <c r="C800" s="40">
        <f t="shared" si="188"/>
        <v>8.5000000000000006E-3</v>
      </c>
      <c r="D800" s="22">
        <f t="shared" si="183"/>
        <v>9</v>
      </c>
      <c r="E800" s="3">
        <v>40429</v>
      </c>
      <c r="F800" s="4">
        <v>3958</v>
      </c>
      <c r="G800" s="4">
        <v>1639</v>
      </c>
      <c r="H800" s="4" t="s">
        <v>23</v>
      </c>
      <c r="I800" s="4" t="s">
        <v>18</v>
      </c>
      <c r="J800" s="4">
        <v>150</v>
      </c>
      <c r="K800" s="4">
        <v>65</v>
      </c>
      <c r="L800" s="4" t="str">
        <f t="shared" si="192"/>
        <v>b 50-65</v>
      </c>
      <c r="M800" s="5">
        <v>1.1885714285714286</v>
      </c>
      <c r="N800" s="5">
        <f t="shared" si="184"/>
        <v>1.1885714285714284</v>
      </c>
      <c r="O800" s="5">
        <f t="shared" si="189"/>
        <v>1.1885714285714286</v>
      </c>
      <c r="P800" s="6">
        <v>2.1512605042016806</v>
      </c>
      <c r="Q800" s="4"/>
      <c r="R800" s="4" t="s">
        <v>42</v>
      </c>
      <c r="S800" s="12"/>
      <c r="T800" s="7">
        <v>3000</v>
      </c>
      <c r="U800" s="7">
        <f t="shared" si="190"/>
        <v>3565.7142857142858</v>
      </c>
      <c r="V800" s="36">
        <f t="shared" si="185"/>
        <v>3.5657142857142858</v>
      </c>
      <c r="W800" s="4"/>
    </row>
    <row r="801" spans="2:23" ht="15" customHeight="1">
      <c r="B801" s="1">
        <f t="shared" si="186"/>
        <v>225.88235294117646</v>
      </c>
      <c r="C801" s="40">
        <f t="shared" si="188"/>
        <v>8.5000000000000006E-3</v>
      </c>
      <c r="D801" s="22">
        <f t="shared" si="183"/>
        <v>9</v>
      </c>
      <c r="E801" s="3">
        <v>40429</v>
      </c>
      <c r="F801" s="4">
        <v>3958</v>
      </c>
      <c r="G801" s="4">
        <v>1639</v>
      </c>
      <c r="H801" s="4" t="s">
        <v>23</v>
      </c>
      <c r="I801" s="4" t="s">
        <v>18</v>
      </c>
      <c r="J801" s="4">
        <v>150</v>
      </c>
      <c r="K801" s="4">
        <v>70</v>
      </c>
      <c r="L801" s="4" t="str">
        <f t="shared" si="192"/>
        <v>c 70-100</v>
      </c>
      <c r="M801" s="5">
        <v>1.92</v>
      </c>
      <c r="N801" s="5">
        <f t="shared" si="184"/>
        <v>1.9200000000000004</v>
      </c>
      <c r="O801" s="5">
        <f t="shared" si="189"/>
        <v>1.92</v>
      </c>
      <c r="P801" s="6">
        <v>3.2268907563025211</v>
      </c>
      <c r="Q801" s="4"/>
      <c r="R801" s="4" t="s">
        <v>42</v>
      </c>
      <c r="S801" s="12"/>
      <c r="T801" s="7">
        <v>3000</v>
      </c>
      <c r="U801" s="7">
        <f t="shared" si="190"/>
        <v>5760</v>
      </c>
      <c r="V801" s="36">
        <f t="shared" si="185"/>
        <v>5.76</v>
      </c>
      <c r="W801" s="4"/>
    </row>
    <row r="802" spans="2:23" ht="15" customHeight="1">
      <c r="B802" s="1">
        <f t="shared" si="186"/>
        <v>344.20168067226882</v>
      </c>
      <c r="C802" s="40">
        <f t="shared" si="188"/>
        <v>8.5000000000000006E-3</v>
      </c>
      <c r="D802" s="22">
        <f t="shared" si="183"/>
        <v>9</v>
      </c>
      <c r="E802" s="3">
        <v>40429</v>
      </c>
      <c r="F802" s="4">
        <v>3958</v>
      </c>
      <c r="G802" s="4">
        <v>1639</v>
      </c>
      <c r="H802" s="4" t="s">
        <v>23</v>
      </c>
      <c r="I802" s="4" t="s">
        <v>18</v>
      </c>
      <c r="J802" s="4">
        <v>150</v>
      </c>
      <c r="K802" s="4">
        <v>80</v>
      </c>
      <c r="L802" s="4" t="str">
        <f t="shared" si="192"/>
        <v>c 70-100</v>
      </c>
      <c r="M802" s="5">
        <v>2.9257142857142853</v>
      </c>
      <c r="N802" s="5">
        <f t="shared" si="184"/>
        <v>2.9257142857142853</v>
      </c>
      <c r="O802" s="5">
        <f t="shared" si="189"/>
        <v>2.9257142857142853</v>
      </c>
      <c r="P802" s="6">
        <v>4.3025210084033603</v>
      </c>
      <c r="Q802" s="4"/>
      <c r="R802" s="4" t="s">
        <v>42</v>
      </c>
      <c r="S802" s="12"/>
      <c r="T802" s="7">
        <v>3000</v>
      </c>
      <c r="U802" s="7">
        <f t="shared" si="190"/>
        <v>8777.1428571428551</v>
      </c>
      <c r="V802" s="36">
        <f t="shared" si="185"/>
        <v>8.7771428571428558</v>
      </c>
      <c r="W802" s="4"/>
    </row>
    <row r="803" spans="2:23" ht="15" customHeight="1">
      <c r="B803" s="1">
        <f t="shared" si="186"/>
        <v>342.73564847625801</v>
      </c>
      <c r="C803" s="40">
        <f t="shared" si="188"/>
        <v>8.5000000000000006E-3</v>
      </c>
      <c r="D803" s="22">
        <f t="shared" si="183"/>
        <v>9</v>
      </c>
      <c r="E803" s="3">
        <v>40429</v>
      </c>
      <c r="F803" s="4">
        <v>3960</v>
      </c>
      <c r="G803" s="4">
        <v>1638</v>
      </c>
      <c r="H803" s="4" t="s">
        <v>23</v>
      </c>
      <c r="I803" s="4" t="s">
        <v>18</v>
      </c>
      <c r="J803" s="4">
        <v>150</v>
      </c>
      <c r="K803" s="4">
        <v>75</v>
      </c>
      <c r="L803" s="4" t="str">
        <f t="shared" si="192"/>
        <v>c 70-100</v>
      </c>
      <c r="M803" s="5">
        <v>2.9132530120481928</v>
      </c>
      <c r="N803" s="5">
        <f t="shared" si="184"/>
        <v>2.9132530120481936</v>
      </c>
      <c r="O803" s="5">
        <f t="shared" si="189"/>
        <v>2.9132530120481928</v>
      </c>
      <c r="P803" s="6">
        <v>4.5698086463501069</v>
      </c>
      <c r="Q803" s="4"/>
      <c r="R803" s="4" t="s">
        <v>34</v>
      </c>
      <c r="S803" s="12"/>
      <c r="T803" s="7">
        <v>3200</v>
      </c>
      <c r="U803" s="7">
        <f t="shared" si="190"/>
        <v>9322.4096385542161</v>
      </c>
      <c r="V803" s="36">
        <f t="shared" si="185"/>
        <v>9.3224096385542161</v>
      </c>
      <c r="W803" s="4"/>
    </row>
    <row r="804" spans="2:23" ht="15" customHeight="1">
      <c r="B804" s="1">
        <f t="shared" si="186"/>
        <v>131.38199858256556</v>
      </c>
      <c r="C804" s="40">
        <f t="shared" si="188"/>
        <v>8.5000000000000006E-3</v>
      </c>
      <c r="D804" s="22">
        <f t="shared" si="183"/>
        <v>9</v>
      </c>
      <c r="E804" s="3">
        <v>40429</v>
      </c>
      <c r="F804" s="4">
        <v>3960</v>
      </c>
      <c r="G804" s="4">
        <v>1638</v>
      </c>
      <c r="H804" s="4" t="s">
        <v>23</v>
      </c>
      <c r="I804" s="4" t="s">
        <v>18</v>
      </c>
      <c r="J804" s="4">
        <v>150</v>
      </c>
      <c r="K804" s="4">
        <v>115</v>
      </c>
      <c r="L804" s="4" t="str">
        <f t="shared" si="192"/>
        <v>d 105-120</v>
      </c>
      <c r="M804" s="5">
        <v>1.1167469879518073</v>
      </c>
      <c r="N804" s="5">
        <f t="shared" si="184"/>
        <v>1.1167469879518073</v>
      </c>
      <c r="O804" s="5">
        <f t="shared" si="189"/>
        <v>1.1167469879518073</v>
      </c>
      <c r="P804" s="6">
        <v>1.1424521615875265</v>
      </c>
      <c r="Q804" s="4"/>
      <c r="R804" s="4" t="s">
        <v>34</v>
      </c>
      <c r="S804" s="12"/>
      <c r="T804" s="7">
        <v>3200</v>
      </c>
      <c r="U804" s="7">
        <f t="shared" si="190"/>
        <v>3573.5903614457834</v>
      </c>
      <c r="V804" s="36">
        <f t="shared" si="185"/>
        <v>3.5735903614457833</v>
      </c>
      <c r="W804" s="4"/>
    </row>
    <row r="805" spans="2:23" ht="15" customHeight="1">
      <c r="B805" s="1">
        <f t="shared" si="186"/>
        <v>447.05882352941171</v>
      </c>
      <c r="C805" s="40">
        <f t="shared" si="188"/>
        <v>8.5000000000000006E-3</v>
      </c>
      <c r="D805" s="22">
        <f t="shared" si="183"/>
        <v>9</v>
      </c>
      <c r="E805" s="3">
        <v>40429</v>
      </c>
      <c r="F805" s="4">
        <v>3961</v>
      </c>
      <c r="G805" s="4">
        <v>1637</v>
      </c>
      <c r="H805" s="4" t="s">
        <v>23</v>
      </c>
      <c r="I805" s="4" t="s">
        <v>18</v>
      </c>
      <c r="J805" s="4">
        <v>150</v>
      </c>
      <c r="K805" s="4">
        <v>130</v>
      </c>
      <c r="L805" s="4" t="str">
        <f t="shared" si="192"/>
        <v>e 125-250</v>
      </c>
      <c r="M805" s="5">
        <v>3.8</v>
      </c>
      <c r="N805" s="5">
        <f t="shared" si="184"/>
        <v>3.8</v>
      </c>
      <c r="O805" s="5">
        <f t="shared" si="189"/>
        <v>3.8</v>
      </c>
      <c r="P805" s="6">
        <v>3.438914027149321</v>
      </c>
      <c r="Q805" s="4"/>
      <c r="R805" s="4" t="s">
        <v>24</v>
      </c>
      <c r="S805" s="12"/>
      <c r="T805" s="7">
        <v>3300</v>
      </c>
      <c r="U805" s="7">
        <f t="shared" si="190"/>
        <v>12540</v>
      </c>
      <c r="V805" s="36">
        <f t="shared" si="185"/>
        <v>12.54</v>
      </c>
      <c r="W805" s="4"/>
    </row>
    <row r="806" spans="2:23" ht="15" customHeight="1">
      <c r="B806" s="1">
        <f t="shared" si="186"/>
        <v>190</v>
      </c>
      <c r="C806" s="40">
        <f t="shared" si="188"/>
        <v>6.7783251231527094E-3</v>
      </c>
      <c r="D806" s="22">
        <f t="shared" si="183"/>
        <v>9</v>
      </c>
      <c r="E806" s="3">
        <v>40430</v>
      </c>
      <c r="F806" s="4" t="s">
        <v>79</v>
      </c>
      <c r="G806" s="4">
        <v>1648</v>
      </c>
      <c r="H806" s="4" t="s">
        <v>29</v>
      </c>
      <c r="I806" s="4" t="s">
        <v>17</v>
      </c>
      <c r="J806" s="4">
        <v>150</v>
      </c>
      <c r="K806" s="4">
        <v>190</v>
      </c>
      <c r="L806" s="4" t="str">
        <f t="shared" si="192"/>
        <v>e 125-250</v>
      </c>
      <c r="M806" s="5">
        <v>6.88</v>
      </c>
      <c r="N806" s="5">
        <f t="shared" si="184"/>
        <v>1.2878817733990149</v>
      </c>
      <c r="O806" s="5">
        <f t="shared" si="189"/>
        <v>6.88</v>
      </c>
      <c r="P806" s="6">
        <v>1</v>
      </c>
      <c r="Q806" s="4" t="s">
        <v>30</v>
      </c>
      <c r="R806" s="4" t="s">
        <v>15</v>
      </c>
      <c r="S806" s="12"/>
      <c r="T806" s="7">
        <v>1785</v>
      </c>
      <c r="U806" s="7">
        <f t="shared" si="190"/>
        <v>12280.8</v>
      </c>
      <c r="V806" s="36">
        <f t="shared" si="185"/>
        <v>12.280799999999999</v>
      </c>
      <c r="W806" s="4"/>
    </row>
    <row r="807" spans="2:23" ht="15" customHeight="1">
      <c r="B807" s="1">
        <f t="shared" si="186"/>
        <v>615</v>
      </c>
      <c r="C807" s="40">
        <f t="shared" si="188"/>
        <v>6.7783251231527094E-3</v>
      </c>
      <c r="D807" s="22">
        <f t="shared" si="183"/>
        <v>9</v>
      </c>
      <c r="E807" s="3">
        <v>40430</v>
      </c>
      <c r="F807" s="4" t="s">
        <v>79</v>
      </c>
      <c r="G807" s="4">
        <v>1648</v>
      </c>
      <c r="H807" s="4" t="s">
        <v>29</v>
      </c>
      <c r="I807" s="4" t="s">
        <v>17</v>
      </c>
      <c r="J807" s="4">
        <v>150</v>
      </c>
      <c r="K807" s="4">
        <v>205</v>
      </c>
      <c r="L807" s="4" t="str">
        <f t="shared" si="192"/>
        <v>e 125-250</v>
      </c>
      <c r="M807" s="5"/>
      <c r="N807" s="5">
        <f t="shared" si="184"/>
        <v>4.1686699507389164</v>
      </c>
      <c r="O807" s="5">
        <f t="shared" si="189"/>
        <v>4.1686699507389164</v>
      </c>
      <c r="P807" s="6">
        <v>3</v>
      </c>
      <c r="Q807" s="4" t="s">
        <v>30</v>
      </c>
      <c r="R807" s="4" t="s">
        <v>15</v>
      </c>
      <c r="S807" s="12"/>
      <c r="T807" s="7">
        <v>1785</v>
      </c>
      <c r="U807" s="7">
        <f t="shared" si="190"/>
        <v>7441.0758620689658</v>
      </c>
      <c r="V807" s="36">
        <f t="shared" si="185"/>
        <v>7.4410758620689661</v>
      </c>
      <c r="W807" s="4"/>
    </row>
    <row r="808" spans="2:23" ht="15" customHeight="1">
      <c r="B808" s="1">
        <f t="shared" si="186"/>
        <v>210</v>
      </c>
      <c r="C808" s="40">
        <f t="shared" si="188"/>
        <v>6.7783251231527094E-3</v>
      </c>
      <c r="D808" s="22">
        <f t="shared" si="183"/>
        <v>9</v>
      </c>
      <c r="E808" s="3">
        <v>40430</v>
      </c>
      <c r="F808" s="4" t="s">
        <v>79</v>
      </c>
      <c r="G808" s="4">
        <v>1648</v>
      </c>
      <c r="H808" s="4" t="s">
        <v>29</v>
      </c>
      <c r="I808" s="4" t="s">
        <v>17</v>
      </c>
      <c r="J808" s="4">
        <v>150</v>
      </c>
      <c r="K808" s="4">
        <v>210</v>
      </c>
      <c r="L808" s="4" t="str">
        <f t="shared" si="192"/>
        <v>e 125-250</v>
      </c>
      <c r="M808" s="5"/>
      <c r="N808" s="5">
        <f t="shared" si="184"/>
        <v>1.423448275862069</v>
      </c>
      <c r="O808" s="5">
        <f t="shared" si="189"/>
        <v>1.423448275862069</v>
      </c>
      <c r="P808" s="6">
        <v>1</v>
      </c>
      <c r="Q808" s="4" t="s">
        <v>30</v>
      </c>
      <c r="R808" s="4" t="s">
        <v>15</v>
      </c>
      <c r="S808" s="12"/>
      <c r="T808" s="7">
        <v>1785</v>
      </c>
      <c r="U808" s="7">
        <f t="shared" si="190"/>
        <v>2540.8551724137933</v>
      </c>
      <c r="V808" s="36">
        <f t="shared" si="185"/>
        <v>2.5408551724137931</v>
      </c>
      <c r="W808" s="4"/>
    </row>
    <row r="809" spans="2:23" ht="15" customHeight="1">
      <c r="B809" s="1">
        <f t="shared" si="186"/>
        <v>564.61538461538464</v>
      </c>
      <c r="C809" s="40">
        <f t="shared" si="188"/>
        <v>6.4999999999999997E-3</v>
      </c>
      <c r="D809" s="22">
        <f t="shared" si="183"/>
        <v>9</v>
      </c>
      <c r="E809" s="3">
        <v>40430</v>
      </c>
      <c r="F809" s="4">
        <v>12856</v>
      </c>
      <c r="G809" s="4">
        <v>1650</v>
      </c>
      <c r="H809" s="4" t="s">
        <v>23</v>
      </c>
      <c r="I809" s="4" t="s">
        <v>21</v>
      </c>
      <c r="J809" s="4">
        <v>112</v>
      </c>
      <c r="K809" s="4">
        <v>65</v>
      </c>
      <c r="L809" s="4" t="str">
        <f t="shared" si="192"/>
        <v>b 50-65</v>
      </c>
      <c r="M809" s="5">
        <v>3.67</v>
      </c>
      <c r="N809" s="5">
        <f t="shared" si="184"/>
        <v>3.6700000000000004</v>
      </c>
      <c r="O809" s="5">
        <f t="shared" si="189"/>
        <v>3.6700000000000004</v>
      </c>
      <c r="P809" s="6">
        <v>8.6863905325443795</v>
      </c>
      <c r="Q809" s="4"/>
      <c r="R809" s="4" t="s">
        <v>43</v>
      </c>
      <c r="S809" s="12"/>
      <c r="T809" s="7">
        <v>1550</v>
      </c>
      <c r="U809" s="7">
        <f t="shared" si="190"/>
        <v>5688.5000000000009</v>
      </c>
      <c r="V809" s="36">
        <f t="shared" si="185"/>
        <v>5.6885000000000012</v>
      </c>
      <c r="W809" s="4"/>
    </row>
    <row r="810" spans="2:23" ht="15" customHeight="1">
      <c r="B810" s="1">
        <f t="shared" si="186"/>
        <v>340</v>
      </c>
      <c r="C810" s="40">
        <f t="shared" si="188"/>
        <v>5.4702702702702699E-3</v>
      </c>
      <c r="D810" s="22">
        <f t="shared" si="183"/>
        <v>9</v>
      </c>
      <c r="E810" s="3">
        <v>40430</v>
      </c>
      <c r="F810" s="4" t="s">
        <v>79</v>
      </c>
      <c r="G810" s="4">
        <v>1647</v>
      </c>
      <c r="H810" s="4" t="s">
        <v>29</v>
      </c>
      <c r="I810" s="4" t="s">
        <v>21</v>
      </c>
      <c r="J810" s="4">
        <v>112</v>
      </c>
      <c r="K810" s="4">
        <v>170</v>
      </c>
      <c r="L810" s="4" t="str">
        <f t="shared" si="192"/>
        <v>e 125-250</v>
      </c>
      <c r="M810" s="5"/>
      <c r="N810" s="5">
        <f t="shared" si="184"/>
        <v>1.8598918918918919</v>
      </c>
      <c r="O810" s="5">
        <f t="shared" si="189"/>
        <v>1.8598918918918919</v>
      </c>
      <c r="P810" s="6">
        <v>2</v>
      </c>
      <c r="Q810" s="4" t="s">
        <v>30</v>
      </c>
      <c r="R810" s="4" t="s">
        <v>15</v>
      </c>
      <c r="S810" s="12"/>
      <c r="T810" s="7">
        <v>1615</v>
      </c>
      <c r="U810" s="7">
        <f t="shared" si="190"/>
        <v>3003.7254054054051</v>
      </c>
      <c r="V810" s="36">
        <f t="shared" si="185"/>
        <v>3.003725405405405</v>
      </c>
      <c r="W810" s="4"/>
    </row>
    <row r="811" spans="2:23" ht="15" customHeight="1">
      <c r="B811" s="1">
        <f t="shared" si="186"/>
        <v>180</v>
      </c>
      <c r="C811" s="40">
        <f t="shared" si="188"/>
        <v>5.4702702702702699E-3</v>
      </c>
      <c r="D811" s="22">
        <f t="shared" si="183"/>
        <v>9</v>
      </c>
      <c r="E811" s="3">
        <v>40430</v>
      </c>
      <c r="F811" s="4" t="s">
        <v>79</v>
      </c>
      <c r="G811" s="4">
        <v>1647</v>
      </c>
      <c r="H811" s="4" t="s">
        <v>29</v>
      </c>
      <c r="I811" s="4" t="s">
        <v>21</v>
      </c>
      <c r="J811" s="4">
        <v>112</v>
      </c>
      <c r="K811" s="4">
        <v>180</v>
      </c>
      <c r="L811" s="4" t="str">
        <f t="shared" si="192"/>
        <v>e 125-250</v>
      </c>
      <c r="M811" s="5">
        <v>5.0599999999999996</v>
      </c>
      <c r="N811" s="5">
        <f t="shared" si="184"/>
        <v>0.98464864864864854</v>
      </c>
      <c r="O811" s="5">
        <f t="shared" si="189"/>
        <v>0.98464864864864854</v>
      </c>
      <c r="P811" s="6">
        <v>1</v>
      </c>
      <c r="Q811" s="4" t="s">
        <v>30</v>
      </c>
      <c r="R811" s="4" t="s">
        <v>15</v>
      </c>
      <c r="S811" s="12"/>
      <c r="T811" s="7">
        <v>1615</v>
      </c>
      <c r="U811" s="7">
        <f t="shared" si="190"/>
        <v>1590.2075675675674</v>
      </c>
      <c r="V811" s="36">
        <f t="shared" si="185"/>
        <v>1.5902075675675673</v>
      </c>
      <c r="W811" s="4"/>
    </row>
    <row r="812" spans="2:23" ht="15" customHeight="1">
      <c r="B812" s="1">
        <f t="shared" si="186"/>
        <v>195</v>
      </c>
      <c r="C812" s="40">
        <f t="shared" si="188"/>
        <v>5.4702702702702699E-3</v>
      </c>
      <c r="D812" s="22">
        <f t="shared" si="183"/>
        <v>9</v>
      </c>
      <c r="E812" s="3">
        <v>40430</v>
      </c>
      <c r="F812" s="4" t="s">
        <v>79</v>
      </c>
      <c r="G812" s="4">
        <v>1647</v>
      </c>
      <c r="H812" s="4" t="s">
        <v>29</v>
      </c>
      <c r="I812" s="4" t="s">
        <v>21</v>
      </c>
      <c r="J812" s="4">
        <v>112</v>
      </c>
      <c r="K812" s="4">
        <v>195</v>
      </c>
      <c r="L812" s="4" t="str">
        <f t="shared" si="192"/>
        <v>e 125-250</v>
      </c>
      <c r="M812" s="5"/>
      <c r="N812" s="5">
        <f t="shared" si="184"/>
        <v>1.0667027027027027</v>
      </c>
      <c r="O812" s="5">
        <f t="shared" si="189"/>
        <v>1.0667027027027027</v>
      </c>
      <c r="P812" s="6">
        <v>1</v>
      </c>
      <c r="Q812" s="4" t="s">
        <v>30</v>
      </c>
      <c r="R812" s="4" t="s">
        <v>15</v>
      </c>
      <c r="S812" s="12"/>
      <c r="T812" s="7">
        <v>1615</v>
      </c>
      <c r="U812" s="7">
        <f t="shared" si="190"/>
        <v>1722.7248648648649</v>
      </c>
      <c r="V812" s="36">
        <f t="shared" si="185"/>
        <v>1.722724864864865</v>
      </c>
      <c r="W812" s="4"/>
    </row>
    <row r="813" spans="2:23" ht="15" customHeight="1">
      <c r="B813" s="1">
        <f t="shared" si="186"/>
        <v>210</v>
      </c>
      <c r="C813" s="40">
        <f t="shared" si="188"/>
        <v>5.4702702702702699E-3</v>
      </c>
      <c r="D813" s="22">
        <f t="shared" si="183"/>
        <v>9</v>
      </c>
      <c r="E813" s="3">
        <v>40430</v>
      </c>
      <c r="F813" s="4" t="s">
        <v>79</v>
      </c>
      <c r="G813" s="4">
        <v>1647</v>
      </c>
      <c r="H813" s="4" t="s">
        <v>29</v>
      </c>
      <c r="I813" s="4" t="s">
        <v>21</v>
      </c>
      <c r="J813" s="4">
        <v>112</v>
      </c>
      <c r="K813" s="4">
        <v>210</v>
      </c>
      <c r="L813" s="4" t="str">
        <f t="shared" si="192"/>
        <v>e 125-250</v>
      </c>
      <c r="M813" s="5"/>
      <c r="N813" s="5">
        <f t="shared" si="184"/>
        <v>1.1487567567567567</v>
      </c>
      <c r="O813" s="5">
        <f t="shared" si="189"/>
        <v>1.1487567567567567</v>
      </c>
      <c r="P813" s="6">
        <v>1</v>
      </c>
      <c r="Q813" s="4" t="s">
        <v>30</v>
      </c>
      <c r="R813" s="4" t="s">
        <v>15</v>
      </c>
      <c r="S813" s="12"/>
      <c r="T813" s="7">
        <v>1615</v>
      </c>
      <c r="U813" s="7">
        <f t="shared" si="190"/>
        <v>1855.242162162162</v>
      </c>
      <c r="V813" s="36">
        <f t="shared" si="185"/>
        <v>1.855242162162162</v>
      </c>
      <c r="W813" s="4"/>
    </row>
    <row r="814" spans="2:23" ht="15" customHeight="1">
      <c r="B814" s="1">
        <f t="shared" si="186"/>
        <v>200</v>
      </c>
      <c r="C814" s="40">
        <f t="shared" si="188"/>
        <v>6.5000000000000006E-3</v>
      </c>
      <c r="D814" s="22">
        <f t="shared" si="183"/>
        <v>9</v>
      </c>
      <c r="E814" s="3">
        <v>40430</v>
      </c>
      <c r="F814" s="4">
        <v>12859</v>
      </c>
      <c r="G814" s="4">
        <v>1673</v>
      </c>
      <c r="H814" s="4" t="s">
        <v>29</v>
      </c>
      <c r="I814" s="4" t="s">
        <v>21</v>
      </c>
      <c r="J814" s="4">
        <v>112</v>
      </c>
      <c r="K814" s="4">
        <v>100</v>
      </c>
      <c r="L814" s="4" t="str">
        <f t="shared" si="192"/>
        <v>c 70-100</v>
      </c>
      <c r="M814" s="5">
        <v>1.3</v>
      </c>
      <c r="N814" s="5">
        <f t="shared" si="184"/>
        <v>1.3</v>
      </c>
      <c r="O814" s="5">
        <f t="shared" si="189"/>
        <v>1.3</v>
      </c>
      <c r="P814" s="6">
        <v>2</v>
      </c>
      <c r="Q814" s="4" t="s">
        <v>30</v>
      </c>
      <c r="R814" s="4" t="s">
        <v>35</v>
      </c>
      <c r="S814" s="12"/>
      <c r="T814" s="7">
        <v>1700</v>
      </c>
      <c r="U814" s="7">
        <f t="shared" si="190"/>
        <v>2210</v>
      </c>
      <c r="V814" s="36">
        <f t="shared" si="185"/>
        <v>2.21</v>
      </c>
      <c r="W814" s="4"/>
    </row>
    <row r="815" spans="2:23" ht="15" customHeight="1">
      <c r="B815" s="1">
        <f t="shared" si="186"/>
        <v>843.07692307692309</v>
      </c>
      <c r="C815" s="40">
        <f t="shared" si="188"/>
        <v>6.5000000000000006E-3</v>
      </c>
      <c r="D815" s="22">
        <f t="shared" si="183"/>
        <v>9</v>
      </c>
      <c r="E815" s="3">
        <v>40430</v>
      </c>
      <c r="F815" s="4">
        <v>12857</v>
      </c>
      <c r="G815" s="4">
        <v>1657</v>
      </c>
      <c r="H815" s="4" t="s">
        <v>178</v>
      </c>
      <c r="I815" s="4" t="s">
        <v>21</v>
      </c>
      <c r="J815" s="4">
        <v>112</v>
      </c>
      <c r="K815" s="4">
        <v>85</v>
      </c>
      <c r="L815" s="4" t="str">
        <f>IF(K815&lt;50,"a 35-45",IF(AND(K815&gt;=50,K815&lt;=65),"b 50-65",IF(AND(K815&gt;=70,K815&lt;=100),"c 70-100",IF(AND(K815&gt;=105,K815&lt;=120),"d 105-120",IF(K1611-250,"e 125-250","fبدون ")))))</f>
        <v>c 70-100</v>
      </c>
      <c r="M815" s="5">
        <v>5.48</v>
      </c>
      <c r="N815" s="5">
        <f t="shared" si="184"/>
        <v>5.4800000000000013</v>
      </c>
      <c r="O815" s="5">
        <f t="shared" si="189"/>
        <v>5.48</v>
      </c>
      <c r="P815" s="6">
        <v>9.9185520361990953</v>
      </c>
      <c r="Q815" s="4"/>
      <c r="R815" s="4"/>
      <c r="S815" s="12"/>
      <c r="T815" s="7">
        <v>1850</v>
      </c>
      <c r="U815" s="7">
        <f t="shared" si="190"/>
        <v>10138</v>
      </c>
      <c r="V815" s="36">
        <f t="shared" si="185"/>
        <v>10.138</v>
      </c>
      <c r="W815" s="4"/>
    </row>
    <row r="816" spans="2:23" ht="15" customHeight="1">
      <c r="B816" s="1">
        <f t="shared" si="186"/>
        <v>306.15384615384619</v>
      </c>
      <c r="C816" s="40">
        <f t="shared" si="188"/>
        <v>6.4999999999999988E-3</v>
      </c>
      <c r="D816" s="22">
        <f t="shared" si="183"/>
        <v>9</v>
      </c>
      <c r="E816" s="3">
        <v>40431</v>
      </c>
      <c r="F816" s="4">
        <v>12858</v>
      </c>
      <c r="G816" s="4">
        <v>1657</v>
      </c>
      <c r="H816" s="4" t="s">
        <v>178</v>
      </c>
      <c r="I816" s="4" t="s">
        <v>21</v>
      </c>
      <c r="J816" s="4">
        <v>112</v>
      </c>
      <c r="K816" s="4">
        <v>85</v>
      </c>
      <c r="L816" s="4" t="str">
        <f>IF(K816&lt;50,"a 35-45",IF(AND(K816&gt;=50,K816&lt;=65),"b 50-65",IF(AND(K816&gt;=70,K816&lt;=100),"c 70-100",IF(AND(K816&gt;=105,K816&lt;=120),"d 105-120",IF(K1612-250,"e 125-250","fبدون ")))))</f>
        <v>c 70-100</v>
      </c>
      <c r="M816" s="5">
        <v>1.99</v>
      </c>
      <c r="N816" s="5">
        <f t="shared" si="184"/>
        <v>1.9899999999999995</v>
      </c>
      <c r="O816" s="5">
        <f t="shared" si="189"/>
        <v>1.99</v>
      </c>
      <c r="P816" s="6">
        <v>3.6018099547511313</v>
      </c>
      <c r="Q816" s="4"/>
      <c r="R816" s="4"/>
      <c r="S816" s="12"/>
      <c r="T816" s="7">
        <v>1850</v>
      </c>
      <c r="U816" s="7">
        <f t="shared" si="190"/>
        <v>3681.5</v>
      </c>
      <c r="V816" s="36">
        <f t="shared" si="185"/>
        <v>3.6815000000000002</v>
      </c>
      <c r="W816" s="4"/>
    </row>
    <row r="817" spans="2:23" ht="15" customHeight="1">
      <c r="B817" s="1">
        <f t="shared" si="186"/>
        <v>87.272727272727266</v>
      </c>
      <c r="C817" s="40">
        <f t="shared" si="188"/>
        <v>8.2500000000000004E-3</v>
      </c>
      <c r="D817" s="22">
        <f t="shared" si="183"/>
        <v>9</v>
      </c>
      <c r="E817" s="3">
        <v>40431</v>
      </c>
      <c r="F817" s="4">
        <v>3968</v>
      </c>
      <c r="G817" s="4">
        <v>1654</v>
      </c>
      <c r="H817" s="4" t="s">
        <v>29</v>
      </c>
      <c r="I817" s="4" t="s">
        <v>25</v>
      </c>
      <c r="J817" s="4">
        <v>150</v>
      </c>
      <c r="K817" s="4">
        <v>90</v>
      </c>
      <c r="L817" s="4" t="str">
        <f t="shared" ref="L817:L835" si="193">IF(K817&lt;50,"a 35-45",IF(AND(K817&gt;=50,K817&lt;=65),"b 50-65",IF(AND(K817&gt;=70,K817&lt;=100),"c 70-100",IF(AND(K817&gt;=105,K817&lt;=120),"d 105-120",IF(K1618-250,"e 125-250","fبدون ")))))</f>
        <v>c 70-100</v>
      </c>
      <c r="M817" s="5">
        <v>0.72</v>
      </c>
      <c r="N817" s="5">
        <f t="shared" si="184"/>
        <v>0.72</v>
      </c>
      <c r="O817" s="5">
        <f t="shared" si="189"/>
        <v>0.72</v>
      </c>
      <c r="P817" s="6">
        <v>0.96969696969696961</v>
      </c>
      <c r="Q817" s="4" t="s">
        <v>30</v>
      </c>
      <c r="R817" s="4" t="s">
        <v>185</v>
      </c>
      <c r="S817" s="12"/>
      <c r="T817" s="7">
        <v>2100</v>
      </c>
      <c r="U817" s="7">
        <f t="shared" si="190"/>
        <v>1512</v>
      </c>
      <c r="V817" s="36">
        <f t="shared" si="185"/>
        <v>1.512</v>
      </c>
      <c r="W817" s="4"/>
    </row>
    <row r="818" spans="2:23" ht="15" customHeight="1">
      <c r="B818" s="1">
        <f t="shared" si="186"/>
        <v>118.7878787878788</v>
      </c>
      <c r="C818" s="40">
        <f t="shared" si="188"/>
        <v>8.2499999999999987E-3</v>
      </c>
      <c r="D818" s="22">
        <f t="shared" si="183"/>
        <v>9</v>
      </c>
      <c r="E818" s="3">
        <v>40431</v>
      </c>
      <c r="F818" s="4">
        <v>3970</v>
      </c>
      <c r="G818" s="4">
        <v>1652</v>
      </c>
      <c r="H818" s="4" t="s">
        <v>29</v>
      </c>
      <c r="I818" s="4" t="s">
        <v>25</v>
      </c>
      <c r="J818" s="4">
        <v>150</v>
      </c>
      <c r="K818" s="4">
        <v>120</v>
      </c>
      <c r="L818" s="4" t="str">
        <f t="shared" si="193"/>
        <v>d 105-120</v>
      </c>
      <c r="M818" s="5">
        <v>0.98</v>
      </c>
      <c r="N818" s="5">
        <f t="shared" si="184"/>
        <v>0.98</v>
      </c>
      <c r="O818" s="5">
        <f t="shared" si="189"/>
        <v>0.98</v>
      </c>
      <c r="P818" s="6">
        <v>0.98989898989898994</v>
      </c>
      <c r="Q818" s="4" t="s">
        <v>30</v>
      </c>
      <c r="R818" s="4" t="s">
        <v>46</v>
      </c>
      <c r="S818" s="12"/>
      <c r="T818" s="7">
        <v>2125</v>
      </c>
      <c r="U818" s="7">
        <f t="shared" si="190"/>
        <v>2082.5</v>
      </c>
      <c r="V818" s="36">
        <f t="shared" si="185"/>
        <v>2.0825</v>
      </c>
      <c r="W818" s="4"/>
    </row>
    <row r="819" spans="2:23" ht="15" customHeight="1">
      <c r="B819" s="1">
        <f t="shared" si="186"/>
        <v>180</v>
      </c>
      <c r="C819" s="40">
        <f t="shared" si="188"/>
        <v>7.3734939759036149E-3</v>
      </c>
      <c r="D819" s="22">
        <f t="shared" si="183"/>
        <v>9</v>
      </c>
      <c r="E819" s="3">
        <v>40431</v>
      </c>
      <c r="F819" s="4" t="s">
        <v>79</v>
      </c>
      <c r="G819" s="4">
        <v>1646</v>
      </c>
      <c r="H819" s="4" t="s">
        <v>29</v>
      </c>
      <c r="I819" s="4" t="s">
        <v>25</v>
      </c>
      <c r="J819" s="4">
        <v>150</v>
      </c>
      <c r="K819" s="4">
        <v>180</v>
      </c>
      <c r="L819" s="4" t="str">
        <f t="shared" si="193"/>
        <v>e 125-250</v>
      </c>
      <c r="M819" s="5">
        <v>6.12</v>
      </c>
      <c r="N819" s="5">
        <f t="shared" si="184"/>
        <v>1.3272289156626507</v>
      </c>
      <c r="O819" s="5">
        <f t="shared" si="189"/>
        <v>6.12</v>
      </c>
      <c r="P819" s="6">
        <v>1</v>
      </c>
      <c r="Q819" s="4" t="s">
        <v>30</v>
      </c>
      <c r="R819" s="4" t="s">
        <v>15</v>
      </c>
      <c r="S819" s="12"/>
      <c r="T819" s="7">
        <v>2125</v>
      </c>
      <c r="U819" s="7">
        <f t="shared" si="190"/>
        <v>13005</v>
      </c>
      <c r="V819" s="36">
        <f t="shared" si="185"/>
        <v>13.005000000000001</v>
      </c>
      <c r="W819" s="4"/>
    </row>
    <row r="820" spans="2:23" ht="15" customHeight="1">
      <c r="B820" s="1">
        <f t="shared" si="186"/>
        <v>210</v>
      </c>
      <c r="C820" s="40">
        <f t="shared" si="188"/>
        <v>7.3734939759036149E-3</v>
      </c>
      <c r="D820" s="22">
        <f t="shared" si="183"/>
        <v>9</v>
      </c>
      <c r="E820" s="3">
        <v>40431</v>
      </c>
      <c r="F820" s="4" t="s">
        <v>79</v>
      </c>
      <c r="G820" s="4">
        <v>1646</v>
      </c>
      <c r="H820" s="4" t="s">
        <v>29</v>
      </c>
      <c r="I820" s="4" t="s">
        <v>25</v>
      </c>
      <c r="J820" s="4">
        <v>150</v>
      </c>
      <c r="K820" s="4">
        <v>210</v>
      </c>
      <c r="L820" s="4" t="str">
        <f t="shared" si="193"/>
        <v>e 125-250</v>
      </c>
      <c r="M820" s="5"/>
      <c r="N820" s="5">
        <f t="shared" si="184"/>
        <v>1.5484337349397592</v>
      </c>
      <c r="O820" s="5">
        <f t="shared" si="189"/>
        <v>1.5484337349397592</v>
      </c>
      <c r="P820" s="6">
        <v>1</v>
      </c>
      <c r="Q820" s="4" t="s">
        <v>30</v>
      </c>
      <c r="R820" s="4" t="s">
        <v>15</v>
      </c>
      <c r="S820" s="12"/>
      <c r="T820" s="7">
        <v>2125</v>
      </c>
      <c r="U820" s="7">
        <f t="shared" si="190"/>
        <v>3290.4216867469881</v>
      </c>
      <c r="V820" s="36">
        <f t="shared" si="185"/>
        <v>3.290421686746988</v>
      </c>
      <c r="W820" s="4"/>
    </row>
    <row r="821" spans="2:23" ht="15" customHeight="1">
      <c r="B821" s="1">
        <f t="shared" si="186"/>
        <v>440</v>
      </c>
      <c r="C821" s="40">
        <f t="shared" si="188"/>
        <v>7.3734939759036149E-3</v>
      </c>
      <c r="D821" s="22">
        <f t="shared" ref="D821:D884" si="194">MONTH(E821)</f>
        <v>9</v>
      </c>
      <c r="E821" s="3">
        <v>40431</v>
      </c>
      <c r="F821" s="4" t="s">
        <v>79</v>
      </c>
      <c r="G821" s="4">
        <v>1646</v>
      </c>
      <c r="H821" s="4" t="s">
        <v>29</v>
      </c>
      <c r="I821" s="4" t="s">
        <v>25</v>
      </c>
      <c r="J821" s="4">
        <v>150</v>
      </c>
      <c r="K821" s="4">
        <v>220</v>
      </c>
      <c r="L821" s="4" t="str">
        <f t="shared" si="193"/>
        <v>e 125-250</v>
      </c>
      <c r="M821" s="5"/>
      <c r="N821" s="5">
        <f t="shared" ref="N821:N884" si="195">IF(AND(K821&lt;&gt;"",P821&lt;&gt;""),K821*C821*P821,M821)</f>
        <v>3.2443373493975907</v>
      </c>
      <c r="O821" s="5">
        <f t="shared" si="189"/>
        <v>3.2443373493975907</v>
      </c>
      <c r="P821" s="6">
        <v>2</v>
      </c>
      <c r="Q821" s="4" t="s">
        <v>30</v>
      </c>
      <c r="R821" s="4" t="s">
        <v>15</v>
      </c>
      <c r="S821" s="12"/>
      <c r="T821" s="7">
        <v>2125</v>
      </c>
      <c r="U821" s="7">
        <f t="shared" si="190"/>
        <v>6894.2168674698805</v>
      </c>
      <c r="V821" s="36">
        <f t="shared" ref="V821:V884" si="196">U821/1000</f>
        <v>6.8942168674698809</v>
      </c>
      <c r="W821" s="4"/>
    </row>
    <row r="822" spans="2:23" ht="15" customHeight="1">
      <c r="B822" s="1">
        <f t="shared" si="186"/>
        <v>216.96969696969694</v>
      </c>
      <c r="C822" s="40">
        <f t="shared" si="188"/>
        <v>8.2500000000000021E-3</v>
      </c>
      <c r="D822" s="22">
        <f t="shared" si="194"/>
        <v>9</v>
      </c>
      <c r="E822" s="3">
        <v>40431</v>
      </c>
      <c r="F822" s="4">
        <v>3972</v>
      </c>
      <c r="G822" s="4">
        <v>1658</v>
      </c>
      <c r="H822" s="4" t="s">
        <v>178</v>
      </c>
      <c r="I822" s="4" t="s">
        <v>25</v>
      </c>
      <c r="J822" s="4">
        <v>150</v>
      </c>
      <c r="K822" s="4">
        <v>80</v>
      </c>
      <c r="L822" s="4" t="str">
        <f t="shared" si="193"/>
        <v>c 70-100</v>
      </c>
      <c r="M822" s="5">
        <v>1.79</v>
      </c>
      <c r="N822" s="5">
        <f t="shared" si="195"/>
        <v>1.7900000000000003</v>
      </c>
      <c r="O822" s="5">
        <f t="shared" si="189"/>
        <v>1.7900000000000003</v>
      </c>
      <c r="P822" s="6">
        <v>2.7121212121212119</v>
      </c>
      <c r="Q822" s="4"/>
      <c r="R822" s="4"/>
      <c r="S822" s="12"/>
      <c r="T822" s="7">
        <v>2300</v>
      </c>
      <c r="U822" s="7">
        <f t="shared" si="190"/>
        <v>4117.0000000000009</v>
      </c>
      <c r="V822" s="36">
        <f t="shared" si="196"/>
        <v>4.1170000000000009</v>
      </c>
      <c r="W822" s="4"/>
    </row>
    <row r="823" spans="2:23" ht="15" customHeight="1">
      <c r="B823" s="1">
        <f t="shared" ref="B823:B886" si="197">K823*P823</f>
        <v>511.5151515151515</v>
      </c>
      <c r="C823" s="40">
        <f t="shared" si="188"/>
        <v>8.2500000000000004E-3</v>
      </c>
      <c r="D823" s="22">
        <f t="shared" si="194"/>
        <v>9</v>
      </c>
      <c r="E823" s="3">
        <v>40431</v>
      </c>
      <c r="F823" s="4">
        <v>3972</v>
      </c>
      <c r="G823" s="4">
        <v>1670</v>
      </c>
      <c r="H823" s="4" t="s">
        <v>178</v>
      </c>
      <c r="I823" s="4" t="s">
        <v>25</v>
      </c>
      <c r="J823" s="4">
        <v>150</v>
      </c>
      <c r="K823" s="4">
        <v>105</v>
      </c>
      <c r="L823" s="4" t="str">
        <f t="shared" si="193"/>
        <v>d 105-120</v>
      </c>
      <c r="M823" s="5">
        <v>4.22</v>
      </c>
      <c r="N823" s="5">
        <f t="shared" si="195"/>
        <v>4.22</v>
      </c>
      <c r="O823" s="5">
        <f t="shared" si="189"/>
        <v>4.22</v>
      </c>
      <c r="P823" s="6">
        <v>4.8715728715728712</v>
      </c>
      <c r="Q823" s="4"/>
      <c r="R823" s="4"/>
      <c r="S823" s="12"/>
      <c r="T823" s="7">
        <v>2300</v>
      </c>
      <c r="U823" s="7">
        <f t="shared" si="190"/>
        <v>9706</v>
      </c>
      <c r="V823" s="36">
        <f t="shared" si="196"/>
        <v>9.7059999999999995</v>
      </c>
      <c r="W823" s="4"/>
    </row>
    <row r="824" spans="2:23" ht="15" customHeight="1">
      <c r="B824" s="1">
        <f t="shared" si="197"/>
        <v>86.060606060606048</v>
      </c>
      <c r="C824" s="40">
        <f t="shared" si="188"/>
        <v>8.2500000000000004E-3</v>
      </c>
      <c r="D824" s="22">
        <f t="shared" si="194"/>
        <v>9</v>
      </c>
      <c r="E824" s="3">
        <v>40431</v>
      </c>
      <c r="F824" s="4">
        <v>3968</v>
      </c>
      <c r="G824" s="4">
        <v>1653</v>
      </c>
      <c r="H824" s="4" t="s">
        <v>23</v>
      </c>
      <c r="I824" s="4" t="s">
        <v>25</v>
      </c>
      <c r="J824" s="4">
        <v>150</v>
      </c>
      <c r="K824" s="4">
        <v>90</v>
      </c>
      <c r="L824" s="4" t="str">
        <f t="shared" si="193"/>
        <v>c 70-100</v>
      </c>
      <c r="M824" s="5">
        <v>0.71</v>
      </c>
      <c r="N824" s="5">
        <f t="shared" si="195"/>
        <v>0.71</v>
      </c>
      <c r="O824" s="5">
        <f t="shared" si="189"/>
        <v>0.71</v>
      </c>
      <c r="P824" s="6">
        <v>0.9562289562289561</v>
      </c>
      <c r="Q824" s="4"/>
      <c r="R824" s="4" t="s">
        <v>185</v>
      </c>
      <c r="S824" s="12"/>
      <c r="T824" s="7">
        <v>2300</v>
      </c>
      <c r="U824" s="7">
        <f t="shared" si="190"/>
        <v>1633</v>
      </c>
      <c r="V824" s="36">
        <f t="shared" si="196"/>
        <v>1.633</v>
      </c>
      <c r="W824" s="4"/>
    </row>
    <row r="825" spans="2:23" ht="15" customHeight="1">
      <c r="B825" s="1">
        <f t="shared" si="197"/>
        <v>101.17647058823529</v>
      </c>
      <c r="C825" s="40">
        <f t="shared" si="188"/>
        <v>8.5000000000000006E-3</v>
      </c>
      <c r="D825" s="22">
        <f t="shared" si="194"/>
        <v>9</v>
      </c>
      <c r="E825" s="3">
        <v>40431</v>
      </c>
      <c r="F825" s="4">
        <v>3968</v>
      </c>
      <c r="G825" s="4">
        <v>1655</v>
      </c>
      <c r="H825" s="4" t="s">
        <v>23</v>
      </c>
      <c r="I825" s="4" t="s">
        <v>18</v>
      </c>
      <c r="J825" s="4">
        <v>150</v>
      </c>
      <c r="K825" s="4">
        <v>90</v>
      </c>
      <c r="L825" s="4" t="str">
        <f t="shared" si="193"/>
        <v>c 70-100</v>
      </c>
      <c r="M825" s="5">
        <v>0.86</v>
      </c>
      <c r="N825" s="5">
        <f t="shared" si="195"/>
        <v>0.86</v>
      </c>
      <c r="O825" s="5">
        <f t="shared" si="189"/>
        <v>0.86</v>
      </c>
      <c r="P825" s="6">
        <v>1.1241830065359477</v>
      </c>
      <c r="Q825" s="4"/>
      <c r="R825" s="4" t="s">
        <v>185</v>
      </c>
      <c r="S825" s="12"/>
      <c r="T825" s="7">
        <v>3200</v>
      </c>
      <c r="U825" s="7">
        <f t="shared" si="190"/>
        <v>2752</v>
      </c>
      <c r="V825" s="36">
        <f t="shared" si="196"/>
        <v>2.7519999999999998</v>
      </c>
      <c r="W825" s="4"/>
    </row>
    <row r="826" spans="2:23" ht="15" customHeight="1">
      <c r="B826" s="1">
        <f t="shared" si="197"/>
        <v>4724.7058823529414</v>
      </c>
      <c r="C826" s="40">
        <f t="shared" si="188"/>
        <v>8.4999999999999989E-3</v>
      </c>
      <c r="D826" s="22">
        <f t="shared" si="194"/>
        <v>9</v>
      </c>
      <c r="E826" s="3">
        <v>40431</v>
      </c>
      <c r="F826" s="4">
        <v>3976</v>
      </c>
      <c r="G826" s="4">
        <v>1651</v>
      </c>
      <c r="H826" s="4" t="s">
        <v>23</v>
      </c>
      <c r="I826" s="4" t="s">
        <v>18</v>
      </c>
      <c r="J826" s="4">
        <v>140</v>
      </c>
      <c r="K826" s="4">
        <v>125</v>
      </c>
      <c r="L826" s="4" t="str">
        <f t="shared" si="193"/>
        <v>e 125-250</v>
      </c>
      <c r="M826" s="5">
        <v>40.159999999999997</v>
      </c>
      <c r="N826" s="5">
        <f t="shared" si="195"/>
        <v>40.159999999999989</v>
      </c>
      <c r="O826" s="5">
        <f t="shared" si="189"/>
        <v>40.159999999999997</v>
      </c>
      <c r="P826" s="6">
        <v>37.797647058823529</v>
      </c>
      <c r="Q826" s="4"/>
      <c r="R826" s="4" t="s">
        <v>80</v>
      </c>
      <c r="S826" s="12"/>
      <c r="T826" s="7">
        <v>3200</v>
      </c>
      <c r="U826" s="7">
        <f t="shared" si="190"/>
        <v>128511.99999999999</v>
      </c>
      <c r="V826" s="36">
        <f t="shared" si="196"/>
        <v>128.51199999999997</v>
      </c>
      <c r="W826" s="4"/>
    </row>
    <row r="827" spans="2:23" ht="15" customHeight="1">
      <c r="B827" s="1">
        <f t="shared" si="197"/>
        <v>243.52941176470586</v>
      </c>
      <c r="C827" s="40">
        <f t="shared" si="188"/>
        <v>8.5000000000000006E-3</v>
      </c>
      <c r="D827" s="22">
        <f t="shared" si="194"/>
        <v>9</v>
      </c>
      <c r="E827" s="3">
        <v>40431</v>
      </c>
      <c r="F827" s="4">
        <v>3972</v>
      </c>
      <c r="G827" s="4">
        <v>1659</v>
      </c>
      <c r="H827" s="4" t="s">
        <v>178</v>
      </c>
      <c r="I827" s="4" t="s">
        <v>18</v>
      </c>
      <c r="J827" s="4">
        <v>150</v>
      </c>
      <c r="K827" s="4">
        <v>125</v>
      </c>
      <c r="L827" s="4" t="str">
        <f t="shared" si="193"/>
        <v>e 125-250</v>
      </c>
      <c r="M827" s="5">
        <v>2.0699999999999998</v>
      </c>
      <c r="N827" s="5">
        <f t="shared" si="195"/>
        <v>2.0699999999999998</v>
      </c>
      <c r="O827" s="5">
        <f t="shared" si="189"/>
        <v>2.0699999999999998</v>
      </c>
      <c r="P827" s="6">
        <v>1.9482352941176468</v>
      </c>
      <c r="Q827" s="4"/>
      <c r="R827" s="4"/>
      <c r="S827" s="12"/>
      <c r="T827" s="7">
        <v>3300</v>
      </c>
      <c r="U827" s="7">
        <f t="shared" si="190"/>
        <v>6830.9999999999991</v>
      </c>
      <c r="V827" s="36">
        <f t="shared" si="196"/>
        <v>6.8309999999999995</v>
      </c>
      <c r="W827" s="4"/>
    </row>
    <row r="828" spans="2:23" ht="15" customHeight="1">
      <c r="B828" s="1">
        <f t="shared" si="197"/>
        <v>309.38502673796791</v>
      </c>
      <c r="C828" s="40">
        <f t="shared" si="188"/>
        <v>8.4999999999999989E-3</v>
      </c>
      <c r="D828" s="22">
        <f t="shared" si="194"/>
        <v>9</v>
      </c>
      <c r="E828" s="3">
        <v>40431</v>
      </c>
      <c r="F828" s="4">
        <v>3971</v>
      </c>
      <c r="G828" s="4">
        <v>1656</v>
      </c>
      <c r="H828" s="4" t="s">
        <v>23</v>
      </c>
      <c r="I828" s="4" t="s">
        <v>18</v>
      </c>
      <c r="J828" s="4">
        <v>150</v>
      </c>
      <c r="K828" s="4">
        <v>95</v>
      </c>
      <c r="L828" s="4" t="str">
        <f t="shared" si="193"/>
        <v>c 70-100</v>
      </c>
      <c r="M828" s="5">
        <v>2.6297727272727274</v>
      </c>
      <c r="N828" s="5">
        <f t="shared" si="195"/>
        <v>2.6297727272727269</v>
      </c>
      <c r="O828" s="5">
        <f t="shared" si="189"/>
        <v>2.6297727272727274</v>
      </c>
      <c r="P828" s="6">
        <v>3.2566844919786098</v>
      </c>
      <c r="Q828" s="4"/>
      <c r="R828" s="4" t="s">
        <v>26</v>
      </c>
      <c r="S828" s="12"/>
      <c r="T828" s="7">
        <v>3300</v>
      </c>
      <c r="U828" s="7">
        <f t="shared" si="190"/>
        <v>8678.25</v>
      </c>
      <c r="V828" s="36">
        <f t="shared" si="196"/>
        <v>8.6782500000000002</v>
      </c>
      <c r="W828" s="4"/>
    </row>
    <row r="829" spans="2:23" ht="15" customHeight="1">
      <c r="B829" s="1">
        <f t="shared" si="197"/>
        <v>407.08556149732624</v>
      </c>
      <c r="C829" s="40">
        <f t="shared" si="188"/>
        <v>8.4999999999999989E-3</v>
      </c>
      <c r="D829" s="22">
        <f t="shared" si="194"/>
        <v>9</v>
      </c>
      <c r="E829" s="3">
        <v>40431</v>
      </c>
      <c r="F829" s="4">
        <v>3971</v>
      </c>
      <c r="G829" s="4">
        <v>1656</v>
      </c>
      <c r="H829" s="4" t="s">
        <v>23</v>
      </c>
      <c r="I829" s="4" t="s">
        <v>18</v>
      </c>
      <c r="J829" s="4">
        <v>150</v>
      </c>
      <c r="K829" s="4">
        <v>125</v>
      </c>
      <c r="L829" s="4" t="str">
        <f t="shared" si="193"/>
        <v>e 125-250</v>
      </c>
      <c r="M829" s="5">
        <v>3.4602272727272729</v>
      </c>
      <c r="N829" s="5">
        <f t="shared" si="195"/>
        <v>3.460227272727272</v>
      </c>
      <c r="O829" s="5">
        <f t="shared" si="189"/>
        <v>3.4602272727272729</v>
      </c>
      <c r="P829" s="6">
        <v>3.2566844919786098</v>
      </c>
      <c r="Q829" s="4"/>
      <c r="R829" s="4" t="s">
        <v>26</v>
      </c>
      <c r="S829" s="12"/>
      <c r="T829" s="7">
        <v>3300</v>
      </c>
      <c r="U829" s="7">
        <f t="shared" si="190"/>
        <v>11418.75</v>
      </c>
      <c r="V829" s="36">
        <f t="shared" si="196"/>
        <v>11.418749999999999</v>
      </c>
      <c r="W829" s="4"/>
    </row>
    <row r="830" spans="2:23" ht="15" customHeight="1">
      <c r="B830" s="1">
        <f t="shared" si="197"/>
        <v>60</v>
      </c>
      <c r="C830" s="40">
        <f t="shared" si="188"/>
        <v>8.0000000000000002E-3</v>
      </c>
      <c r="D830" s="22">
        <f t="shared" si="194"/>
        <v>9</v>
      </c>
      <c r="E830" s="3">
        <v>40431</v>
      </c>
      <c r="F830" s="4">
        <v>3981</v>
      </c>
      <c r="G830" s="4">
        <v>1683</v>
      </c>
      <c r="H830" s="4" t="s">
        <v>23</v>
      </c>
      <c r="I830" s="4" t="s">
        <v>17</v>
      </c>
      <c r="J830" s="4">
        <v>150</v>
      </c>
      <c r="K830" s="4">
        <v>60</v>
      </c>
      <c r="L830" s="4" t="str">
        <f t="shared" si="193"/>
        <v>b 50-65</v>
      </c>
      <c r="M830" s="5">
        <v>0.48</v>
      </c>
      <c r="N830" s="5">
        <f t="shared" si="195"/>
        <v>0.48</v>
      </c>
      <c r="O830" s="5">
        <f t="shared" si="189"/>
        <v>0.48</v>
      </c>
      <c r="P830" s="6">
        <v>1</v>
      </c>
      <c r="Q830" s="4"/>
      <c r="R830" s="4" t="s">
        <v>78</v>
      </c>
      <c r="S830" s="12"/>
      <c r="T830" s="7">
        <v>2100</v>
      </c>
      <c r="U830" s="7">
        <f t="shared" si="190"/>
        <v>1008</v>
      </c>
      <c r="V830" s="36">
        <f t="shared" si="196"/>
        <v>1.008</v>
      </c>
      <c r="W830" s="4"/>
    </row>
    <row r="831" spans="2:23" ht="15" customHeight="1">
      <c r="B831" s="1">
        <f t="shared" si="197"/>
        <v>0</v>
      </c>
      <c r="C831" s="40" t="e">
        <f t="shared" si="188"/>
        <v>#DIV/0!</v>
      </c>
      <c r="D831" s="22">
        <f t="shared" si="194"/>
        <v>9</v>
      </c>
      <c r="E831" s="3">
        <v>40431</v>
      </c>
      <c r="F831" s="4">
        <v>12867</v>
      </c>
      <c r="G831" s="4">
        <v>1681</v>
      </c>
      <c r="H831" s="4" t="s">
        <v>29</v>
      </c>
      <c r="I831" s="4" t="s">
        <v>21</v>
      </c>
      <c r="J831" s="4"/>
      <c r="K831" s="4"/>
      <c r="L831" s="4" t="str">
        <f t="shared" si="193"/>
        <v>a 35-45</v>
      </c>
      <c r="M831" s="5">
        <v>1.02</v>
      </c>
      <c r="N831" s="5">
        <f t="shared" si="195"/>
        <v>1.02</v>
      </c>
      <c r="O831" s="5">
        <f t="shared" si="189"/>
        <v>1.02</v>
      </c>
      <c r="P831" s="6">
        <v>0</v>
      </c>
      <c r="Q831" s="4" t="s">
        <v>30</v>
      </c>
      <c r="R831" s="4" t="s">
        <v>65</v>
      </c>
      <c r="S831" s="12"/>
      <c r="T831" s="7">
        <v>900</v>
      </c>
      <c r="U831" s="7">
        <f t="shared" si="190"/>
        <v>918</v>
      </c>
      <c r="V831" s="36">
        <f t="shared" si="196"/>
        <v>0.91800000000000004</v>
      </c>
      <c r="W831" s="4"/>
    </row>
    <row r="832" spans="2:23" ht="15" customHeight="1">
      <c r="B832" s="1">
        <f t="shared" si="197"/>
        <v>0</v>
      </c>
      <c r="C832" s="40" t="e">
        <f t="shared" si="188"/>
        <v>#DIV/0!</v>
      </c>
      <c r="D832" s="22">
        <f t="shared" si="194"/>
        <v>9</v>
      </c>
      <c r="E832" s="3">
        <v>40431</v>
      </c>
      <c r="F832" s="4">
        <v>12863</v>
      </c>
      <c r="G832" s="4">
        <v>1680</v>
      </c>
      <c r="H832" s="4" t="s">
        <v>29</v>
      </c>
      <c r="I832" s="4" t="s">
        <v>21</v>
      </c>
      <c r="J832" s="4"/>
      <c r="K832" s="4"/>
      <c r="L832" s="4" t="str">
        <f t="shared" si="193"/>
        <v>a 35-45</v>
      </c>
      <c r="M832" s="5">
        <v>0.93</v>
      </c>
      <c r="N832" s="5">
        <f t="shared" si="195"/>
        <v>0.93</v>
      </c>
      <c r="O832" s="5">
        <f t="shared" si="189"/>
        <v>0.93</v>
      </c>
      <c r="P832" s="6">
        <v>0</v>
      </c>
      <c r="Q832" s="4" t="s">
        <v>30</v>
      </c>
      <c r="R832" s="4" t="s">
        <v>57</v>
      </c>
      <c r="S832" s="12"/>
      <c r="T832" s="7">
        <v>900</v>
      </c>
      <c r="U832" s="7">
        <f t="shared" si="190"/>
        <v>837</v>
      </c>
      <c r="V832" s="36">
        <f t="shared" si="196"/>
        <v>0.83699999999999997</v>
      </c>
      <c r="W832" s="4"/>
    </row>
    <row r="833" spans="2:23" ht="15" customHeight="1">
      <c r="B833" s="1">
        <f t="shared" si="197"/>
        <v>616.92307692307691</v>
      </c>
      <c r="C833" s="40">
        <f t="shared" si="188"/>
        <v>6.4999999999999997E-3</v>
      </c>
      <c r="D833" s="22">
        <f t="shared" si="194"/>
        <v>9</v>
      </c>
      <c r="E833" s="3">
        <v>40431</v>
      </c>
      <c r="F833" s="4">
        <v>12862</v>
      </c>
      <c r="G833" s="4">
        <v>1679</v>
      </c>
      <c r="H833" s="4" t="s">
        <v>23</v>
      </c>
      <c r="I833" s="4" t="s">
        <v>21</v>
      </c>
      <c r="J833" s="4">
        <v>112</v>
      </c>
      <c r="K833" s="4">
        <v>65</v>
      </c>
      <c r="L833" s="4" t="str">
        <f t="shared" si="193"/>
        <v>b 50-65</v>
      </c>
      <c r="M833" s="5">
        <v>4.01</v>
      </c>
      <c r="N833" s="5">
        <f t="shared" si="195"/>
        <v>4.01</v>
      </c>
      <c r="O833" s="5">
        <f t="shared" si="189"/>
        <v>4.01</v>
      </c>
      <c r="P833" s="6">
        <v>9.4911242603550292</v>
      </c>
      <c r="Q833" s="4"/>
      <c r="R833" s="4" t="s">
        <v>43</v>
      </c>
      <c r="S833" s="12"/>
      <c r="T833" s="7">
        <v>1550</v>
      </c>
      <c r="U833" s="7">
        <f t="shared" si="190"/>
        <v>6215.5</v>
      </c>
      <c r="V833" s="36">
        <f t="shared" si="196"/>
        <v>6.2154999999999996</v>
      </c>
      <c r="W833" s="4"/>
    </row>
    <row r="834" spans="2:23" ht="15" customHeight="1">
      <c r="B834" s="1">
        <f t="shared" si="197"/>
        <v>186.15384615384616</v>
      </c>
      <c r="C834" s="40">
        <f t="shared" si="188"/>
        <v>6.4999999999999997E-3</v>
      </c>
      <c r="D834" s="22">
        <f t="shared" si="194"/>
        <v>9</v>
      </c>
      <c r="E834" s="3">
        <v>40431</v>
      </c>
      <c r="F834" s="4">
        <v>12864</v>
      </c>
      <c r="G834" s="4">
        <v>1674</v>
      </c>
      <c r="H834" s="4" t="s">
        <v>29</v>
      </c>
      <c r="I834" s="4" t="s">
        <v>21</v>
      </c>
      <c r="J834" s="4">
        <v>125</v>
      </c>
      <c r="K834" s="4">
        <v>180</v>
      </c>
      <c r="L834" s="4" t="str">
        <f t="shared" si="193"/>
        <v>e 125-250</v>
      </c>
      <c r="M834" s="5">
        <v>1.21</v>
      </c>
      <c r="N834" s="5">
        <f t="shared" si="195"/>
        <v>1.21</v>
      </c>
      <c r="O834" s="5">
        <f t="shared" si="189"/>
        <v>1.21</v>
      </c>
      <c r="P834" s="6">
        <v>1.0341880341880343</v>
      </c>
      <c r="Q834" s="4" t="s">
        <v>30</v>
      </c>
      <c r="R834" s="4" t="s">
        <v>15</v>
      </c>
      <c r="S834" s="12"/>
      <c r="T834" s="7">
        <v>1615</v>
      </c>
      <c r="U834" s="7">
        <f t="shared" si="190"/>
        <v>1954.1499999999999</v>
      </c>
      <c r="V834" s="36">
        <f t="shared" si="196"/>
        <v>1.9541499999999998</v>
      </c>
      <c r="W834" s="4"/>
    </row>
    <row r="835" spans="2:23" ht="15" customHeight="1">
      <c r="B835" s="1">
        <f t="shared" si="197"/>
        <v>67.692307692307693</v>
      </c>
      <c r="C835" s="40">
        <f t="shared" si="188"/>
        <v>6.4999999999999997E-3</v>
      </c>
      <c r="D835" s="22">
        <f t="shared" si="194"/>
        <v>9</v>
      </c>
      <c r="E835" s="3">
        <v>40431</v>
      </c>
      <c r="F835" s="4">
        <v>12865</v>
      </c>
      <c r="G835" s="4">
        <v>1682</v>
      </c>
      <c r="H835" s="4" t="s">
        <v>29</v>
      </c>
      <c r="I835" s="4" t="s">
        <v>21</v>
      </c>
      <c r="J835" s="4">
        <v>112</v>
      </c>
      <c r="K835" s="4">
        <v>60</v>
      </c>
      <c r="L835" s="4" t="str">
        <f t="shared" si="193"/>
        <v>b 50-65</v>
      </c>
      <c r="M835" s="5">
        <v>0.44</v>
      </c>
      <c r="N835" s="5">
        <f t="shared" si="195"/>
        <v>0.43999999999999995</v>
      </c>
      <c r="O835" s="5">
        <f t="shared" si="189"/>
        <v>0.44</v>
      </c>
      <c r="P835" s="6">
        <v>1.1282051282051282</v>
      </c>
      <c r="Q835" s="4" t="s">
        <v>30</v>
      </c>
      <c r="R835" s="4" t="s">
        <v>78</v>
      </c>
      <c r="S835" s="12"/>
      <c r="T835" s="7">
        <v>1636.3636300000001</v>
      </c>
      <c r="U835" s="7">
        <f t="shared" si="190"/>
        <v>719.99999720000005</v>
      </c>
      <c r="V835" s="36">
        <f t="shared" si="196"/>
        <v>0.71999999720000007</v>
      </c>
      <c r="W835" s="4"/>
    </row>
    <row r="836" spans="2:23" ht="15" customHeight="1">
      <c r="B836" s="1">
        <f t="shared" si="197"/>
        <v>360</v>
      </c>
      <c r="C836" s="40">
        <f t="shared" si="188"/>
        <v>1.0221311475409835E-2</v>
      </c>
      <c r="D836" s="22">
        <f t="shared" si="194"/>
        <v>9</v>
      </c>
      <c r="E836" s="3">
        <v>40431</v>
      </c>
      <c r="F836" s="4">
        <v>3984</v>
      </c>
      <c r="G836" s="4">
        <v>131</v>
      </c>
      <c r="H836" s="4" t="s">
        <v>180</v>
      </c>
      <c r="I836" s="4" t="s">
        <v>18</v>
      </c>
      <c r="J836" s="4">
        <v>140</v>
      </c>
      <c r="K836" s="4">
        <v>180</v>
      </c>
      <c r="L836" s="4" t="str">
        <f>IF(K836&lt;50,"a 35-45",IF(AND(K836&gt;=50,K836&lt;=65),"b 50-65",IF(AND(K836&gt;=70,K836&lt;=100),"c 70-100",IF(AND(K836&gt;=105,K836&lt;=120),"d 105-120",IF(K1645-250,"e 125-250","fبدون ")))))</f>
        <v>e 125-250</v>
      </c>
      <c r="M836" s="5"/>
      <c r="N836" s="5">
        <f t="shared" si="195"/>
        <v>3.6796721311475404</v>
      </c>
      <c r="O836" s="5">
        <f t="shared" si="189"/>
        <v>3.6796721311475404</v>
      </c>
      <c r="P836" s="6">
        <v>2</v>
      </c>
      <c r="Q836" s="4"/>
      <c r="R836" s="4"/>
      <c r="S836" s="12"/>
      <c r="T836" s="7">
        <v>2800</v>
      </c>
      <c r="U836" s="7">
        <f t="shared" si="190"/>
        <v>10303.081967213113</v>
      </c>
      <c r="V836" s="36">
        <f t="shared" si="196"/>
        <v>10.303081967213114</v>
      </c>
      <c r="W836" s="4"/>
    </row>
    <row r="837" spans="2:23" ht="15" customHeight="1">
      <c r="B837" s="1">
        <f t="shared" si="197"/>
        <v>3300</v>
      </c>
      <c r="C837" s="40">
        <f t="shared" si="188"/>
        <v>1.0221311475409835E-2</v>
      </c>
      <c r="D837" s="22">
        <f t="shared" si="194"/>
        <v>9</v>
      </c>
      <c r="E837" s="3">
        <v>40431</v>
      </c>
      <c r="F837" s="4">
        <v>3984</v>
      </c>
      <c r="G837" s="4">
        <v>131</v>
      </c>
      <c r="H837" s="4" t="s">
        <v>180</v>
      </c>
      <c r="I837" s="4" t="s">
        <v>18</v>
      </c>
      <c r="J837" s="4">
        <v>140</v>
      </c>
      <c r="K837" s="4">
        <v>165</v>
      </c>
      <c r="L837" s="4" t="str">
        <f>IF(K837&lt;50,"a 35-45",IF(AND(K837&gt;=50,K837&lt;=65),"b 50-65",IF(AND(K837&gt;=70,K837&lt;=100),"c 70-100",IF(AND(K837&gt;=105,K837&lt;=120),"d 105-120",IF(K1646-250,"e 125-250","fبدون ")))))</f>
        <v>e 125-250</v>
      </c>
      <c r="M837" s="5">
        <v>37.409999999999997</v>
      </c>
      <c r="N837" s="5">
        <f t="shared" si="195"/>
        <v>33.730327868852456</v>
      </c>
      <c r="O837" s="5">
        <f t="shared" si="189"/>
        <v>33.730327868852456</v>
      </c>
      <c r="P837" s="6">
        <v>20</v>
      </c>
      <c r="Q837" s="4"/>
      <c r="R837" s="4"/>
      <c r="S837" s="12"/>
      <c r="T837" s="7">
        <v>2800</v>
      </c>
      <c r="U837" s="7">
        <f t="shared" si="190"/>
        <v>94444.918032786882</v>
      </c>
      <c r="V837" s="36">
        <f t="shared" si="196"/>
        <v>94.444918032786887</v>
      </c>
      <c r="W837" s="4"/>
    </row>
    <row r="838" spans="2:23" ht="15" customHeight="1">
      <c r="B838" s="1">
        <f t="shared" si="197"/>
        <v>280</v>
      </c>
      <c r="C838" s="40">
        <f t="shared" ref="C838:C901" si="198">SUMIFS($M$6:$M$12669,$E$6:$E$12669,$E838,$F$6:$F$12669,$F838,$G$6:$G$12669,$G838,$H$6:$H$12669,$H838,$I$6:$I$12669,$I838,$J$6:$J$12669,$J838)/SUMIFS($B$6:$B$12669,$E$6:$E$12669,$E838,$F$6:$F$12669,$F838,$G$6:$G$12669,$G838,$H$6:$H$12669,$H838,$I$6:$I$12669,$I838,$J$6:$J$12669,$J838)</f>
        <v>9.570552147239262E-3</v>
      </c>
      <c r="D838" s="22">
        <f t="shared" si="194"/>
        <v>9</v>
      </c>
      <c r="E838" s="3">
        <v>40431</v>
      </c>
      <c r="F838" s="4">
        <v>3980</v>
      </c>
      <c r="G838" s="4">
        <v>135</v>
      </c>
      <c r="H838" s="4" t="s">
        <v>175</v>
      </c>
      <c r="I838" s="4" t="s">
        <v>18</v>
      </c>
      <c r="J838" s="4">
        <v>150</v>
      </c>
      <c r="K838" s="4">
        <v>140</v>
      </c>
      <c r="L838" s="4" t="str">
        <f t="shared" ref="L838:L844" si="199">IF(K838&lt;50,"a 35-45",IF(AND(K838&gt;=50,K838&lt;=65),"b 50-65",IF(AND(K838&gt;=70,K838&lt;=100),"c 70-100",IF(AND(K838&gt;=105,K838&lt;=120),"d 105-120",IF(K1648-250,"e 125-250","fبدون ")))))</f>
        <v>e 125-250</v>
      </c>
      <c r="M838" s="5"/>
      <c r="N838" s="5">
        <f t="shared" si="195"/>
        <v>2.6797546012269935</v>
      </c>
      <c r="O838" s="5">
        <f t="shared" ref="O838:O901" si="200">IF(OR(M838="",M837=""),N838,M838)</f>
        <v>2.6797546012269935</v>
      </c>
      <c r="P838" s="6">
        <v>2</v>
      </c>
      <c r="Q838" s="4"/>
      <c r="R838" s="4"/>
      <c r="S838" s="12"/>
      <c r="T838" s="7">
        <v>3200</v>
      </c>
      <c r="U838" s="7">
        <f t="shared" si="190"/>
        <v>8575.2147239263795</v>
      </c>
      <c r="V838" s="36">
        <f t="shared" si="196"/>
        <v>8.5752147239263792</v>
      </c>
      <c r="W838" s="4"/>
    </row>
    <row r="839" spans="2:23" ht="15" customHeight="1">
      <c r="B839" s="1">
        <f t="shared" si="197"/>
        <v>230</v>
      </c>
      <c r="C839" s="40">
        <f t="shared" si="198"/>
        <v>9.570552147239262E-3</v>
      </c>
      <c r="D839" s="22">
        <f t="shared" si="194"/>
        <v>9</v>
      </c>
      <c r="E839" s="3">
        <v>40431</v>
      </c>
      <c r="F839" s="4">
        <v>3980</v>
      </c>
      <c r="G839" s="4">
        <v>135</v>
      </c>
      <c r="H839" s="4" t="s">
        <v>175</v>
      </c>
      <c r="I839" s="4" t="s">
        <v>18</v>
      </c>
      <c r="J839" s="4">
        <v>150</v>
      </c>
      <c r="K839" s="4">
        <v>115</v>
      </c>
      <c r="L839" s="4" t="str">
        <f t="shared" si="199"/>
        <v>d 105-120</v>
      </c>
      <c r="M839" s="5">
        <v>4.8499999999999996</v>
      </c>
      <c r="N839" s="5">
        <f t="shared" si="195"/>
        <v>2.2012269938650304</v>
      </c>
      <c r="O839" s="5">
        <f t="shared" si="200"/>
        <v>2.2012269938650304</v>
      </c>
      <c r="P839" s="6">
        <v>2</v>
      </c>
      <c r="Q839" s="4"/>
      <c r="R839" s="4"/>
      <c r="S839" s="12"/>
      <c r="T839" s="7">
        <v>3200</v>
      </c>
      <c r="U839" s="7">
        <f t="shared" ref="U839:U902" si="201">T839*O839</f>
        <v>7043.9263803680969</v>
      </c>
      <c r="V839" s="36">
        <f t="shared" si="196"/>
        <v>7.0439263803680969</v>
      </c>
      <c r="W839" s="4"/>
    </row>
    <row r="840" spans="2:23" ht="15" customHeight="1">
      <c r="B840" s="1">
        <f t="shared" si="197"/>
        <v>435</v>
      </c>
      <c r="C840" s="40">
        <f t="shared" si="198"/>
        <v>9.570552147239262E-3</v>
      </c>
      <c r="D840" s="22">
        <f t="shared" si="194"/>
        <v>9</v>
      </c>
      <c r="E840" s="3">
        <v>40431</v>
      </c>
      <c r="F840" s="4">
        <v>3980</v>
      </c>
      <c r="G840" s="4">
        <v>135</v>
      </c>
      <c r="H840" s="4" t="s">
        <v>175</v>
      </c>
      <c r="I840" s="4" t="s">
        <v>18</v>
      </c>
      <c r="J840" s="4">
        <v>150</v>
      </c>
      <c r="K840" s="4">
        <v>145</v>
      </c>
      <c r="L840" s="4" t="str">
        <f t="shared" si="199"/>
        <v>e 125-250</v>
      </c>
      <c r="M840" s="5"/>
      <c r="N840" s="5">
        <f t="shared" si="195"/>
        <v>4.1631901840490793</v>
      </c>
      <c r="O840" s="5">
        <f t="shared" si="200"/>
        <v>4.1631901840490793</v>
      </c>
      <c r="P840" s="6">
        <v>3</v>
      </c>
      <c r="Q840" s="4"/>
      <c r="R840" s="4"/>
      <c r="S840" s="12"/>
      <c r="T840" s="7">
        <v>3200</v>
      </c>
      <c r="U840" s="7">
        <f t="shared" si="201"/>
        <v>13322.208588957054</v>
      </c>
      <c r="V840" s="36">
        <f t="shared" si="196"/>
        <v>13.322208588957054</v>
      </c>
      <c r="W840" s="4"/>
    </row>
    <row r="841" spans="2:23" ht="15" customHeight="1">
      <c r="B841" s="1">
        <f t="shared" si="197"/>
        <v>120</v>
      </c>
      <c r="C841" s="40">
        <f t="shared" si="198"/>
        <v>9.570552147239262E-3</v>
      </c>
      <c r="D841" s="22">
        <f t="shared" si="194"/>
        <v>9</v>
      </c>
      <c r="E841" s="3">
        <v>40431</v>
      </c>
      <c r="F841" s="4">
        <v>3980</v>
      </c>
      <c r="G841" s="4">
        <v>135</v>
      </c>
      <c r="H841" s="4" t="s">
        <v>175</v>
      </c>
      <c r="I841" s="4" t="s">
        <v>18</v>
      </c>
      <c r="J841" s="4">
        <v>150</v>
      </c>
      <c r="K841" s="4">
        <v>120</v>
      </c>
      <c r="L841" s="4" t="str">
        <f t="shared" si="199"/>
        <v>d 105-120</v>
      </c>
      <c r="M841" s="5">
        <v>5.39</v>
      </c>
      <c r="N841" s="5">
        <f t="shared" si="195"/>
        <v>1.1484662576687115</v>
      </c>
      <c r="O841" s="5">
        <f t="shared" si="200"/>
        <v>1.1484662576687115</v>
      </c>
      <c r="P841" s="6">
        <v>1</v>
      </c>
      <c r="Q841" s="4"/>
      <c r="R841" s="4"/>
      <c r="S841" s="12"/>
      <c r="T841" s="7">
        <v>3200</v>
      </c>
      <c r="U841" s="7">
        <f t="shared" si="201"/>
        <v>3675.0920245398765</v>
      </c>
      <c r="V841" s="36">
        <f t="shared" si="196"/>
        <v>3.6750920245398766</v>
      </c>
      <c r="W841" s="4"/>
    </row>
    <row r="842" spans="2:23" ht="15" customHeight="1">
      <c r="B842" s="1">
        <f t="shared" si="197"/>
        <v>120</v>
      </c>
      <c r="C842" s="40">
        <f t="shared" si="198"/>
        <v>9.570552147239262E-3</v>
      </c>
      <c r="D842" s="22">
        <f t="shared" si="194"/>
        <v>9</v>
      </c>
      <c r="E842" s="3">
        <v>40431</v>
      </c>
      <c r="F842" s="4">
        <v>3980</v>
      </c>
      <c r="G842" s="4">
        <v>135</v>
      </c>
      <c r="H842" s="4" t="s">
        <v>175</v>
      </c>
      <c r="I842" s="4" t="s">
        <v>18</v>
      </c>
      <c r="J842" s="4">
        <v>150</v>
      </c>
      <c r="K842" s="4">
        <v>120</v>
      </c>
      <c r="L842" s="4" t="str">
        <f t="shared" si="199"/>
        <v>d 105-120</v>
      </c>
      <c r="M842" s="5"/>
      <c r="N842" s="5">
        <f t="shared" si="195"/>
        <v>1.1484662576687115</v>
      </c>
      <c r="O842" s="5">
        <f t="shared" si="200"/>
        <v>1.1484662576687115</v>
      </c>
      <c r="P842" s="6">
        <v>1</v>
      </c>
      <c r="Q842" s="4"/>
      <c r="R842" s="4"/>
      <c r="S842" s="12"/>
      <c r="T842" s="7">
        <v>3200</v>
      </c>
      <c r="U842" s="7">
        <f t="shared" si="201"/>
        <v>3675.0920245398765</v>
      </c>
      <c r="V842" s="36">
        <f t="shared" si="196"/>
        <v>3.6750920245398766</v>
      </c>
      <c r="W842" s="4"/>
    </row>
    <row r="843" spans="2:23" ht="15" customHeight="1">
      <c r="B843" s="1">
        <f t="shared" si="197"/>
        <v>125</v>
      </c>
      <c r="C843" s="40">
        <f t="shared" si="198"/>
        <v>9.570552147239262E-3</v>
      </c>
      <c r="D843" s="22">
        <f t="shared" si="194"/>
        <v>9</v>
      </c>
      <c r="E843" s="3">
        <v>40431</v>
      </c>
      <c r="F843" s="4">
        <v>3980</v>
      </c>
      <c r="G843" s="4">
        <v>135</v>
      </c>
      <c r="H843" s="4" t="s">
        <v>175</v>
      </c>
      <c r="I843" s="4" t="s">
        <v>18</v>
      </c>
      <c r="J843" s="4">
        <v>150</v>
      </c>
      <c r="K843" s="4">
        <v>125</v>
      </c>
      <c r="L843" s="4" t="str">
        <f t="shared" si="199"/>
        <v>e 125-250</v>
      </c>
      <c r="M843" s="5"/>
      <c r="N843" s="5">
        <f t="shared" si="195"/>
        <v>1.1963190184049077</v>
      </c>
      <c r="O843" s="5">
        <f t="shared" si="200"/>
        <v>1.1963190184049077</v>
      </c>
      <c r="P843" s="6">
        <v>1</v>
      </c>
      <c r="Q843" s="4"/>
      <c r="R843" s="4"/>
      <c r="S843" s="12"/>
      <c r="T843" s="7">
        <v>3200</v>
      </c>
      <c r="U843" s="7">
        <f t="shared" si="201"/>
        <v>3828.2208588957046</v>
      </c>
      <c r="V843" s="36">
        <f t="shared" si="196"/>
        <v>3.8282208588957047</v>
      </c>
      <c r="W843" s="4"/>
    </row>
    <row r="844" spans="2:23" ht="15" customHeight="1">
      <c r="B844" s="1">
        <f t="shared" si="197"/>
        <v>320</v>
      </c>
      <c r="C844" s="40">
        <f t="shared" si="198"/>
        <v>9.570552147239262E-3</v>
      </c>
      <c r="D844" s="22">
        <f t="shared" si="194"/>
        <v>9</v>
      </c>
      <c r="E844" s="3">
        <v>40431</v>
      </c>
      <c r="F844" s="4">
        <v>3980</v>
      </c>
      <c r="G844" s="4">
        <v>135</v>
      </c>
      <c r="H844" s="4" t="s">
        <v>175</v>
      </c>
      <c r="I844" s="4" t="s">
        <v>18</v>
      </c>
      <c r="J844" s="4">
        <v>150</v>
      </c>
      <c r="K844" s="4">
        <v>160</v>
      </c>
      <c r="L844" s="4" t="str">
        <f t="shared" si="199"/>
        <v>e 125-250</v>
      </c>
      <c r="M844" s="5">
        <v>5.36</v>
      </c>
      <c r="N844" s="5">
        <f t="shared" si="195"/>
        <v>3.0625766871165636</v>
      </c>
      <c r="O844" s="5">
        <f t="shared" si="200"/>
        <v>3.0625766871165636</v>
      </c>
      <c r="P844" s="6">
        <v>2</v>
      </c>
      <c r="Q844" s="4"/>
      <c r="R844" s="4"/>
      <c r="S844" s="12"/>
      <c r="T844" s="7">
        <v>3200</v>
      </c>
      <c r="U844" s="7">
        <f t="shared" si="201"/>
        <v>9800.2453987730041</v>
      </c>
      <c r="V844" s="36">
        <f t="shared" si="196"/>
        <v>9.8002453987730043</v>
      </c>
      <c r="W844" s="4"/>
    </row>
    <row r="845" spans="2:23" ht="15" customHeight="1">
      <c r="B845" s="1">
        <f t="shared" si="197"/>
        <v>79.586980920314247</v>
      </c>
      <c r="C845" s="40">
        <f t="shared" si="198"/>
        <v>8.2500000000000021E-3</v>
      </c>
      <c r="D845" s="22">
        <f t="shared" si="194"/>
        <v>9</v>
      </c>
      <c r="E845" s="3">
        <v>40431</v>
      </c>
      <c r="F845" s="4">
        <v>3982</v>
      </c>
      <c r="G845" s="4">
        <v>1676</v>
      </c>
      <c r="H845" s="4" t="s">
        <v>178</v>
      </c>
      <c r="I845" s="4" t="s">
        <v>25</v>
      </c>
      <c r="J845" s="4">
        <v>150</v>
      </c>
      <c r="K845" s="4">
        <v>80</v>
      </c>
      <c r="L845" s="4" t="str">
        <f t="shared" ref="L845:L851" si="202">IF(K845&lt;50,"a 35-45",IF(AND(K845&gt;=50,K845&lt;=65),"b 50-65",IF(AND(K845&gt;=70,K845&lt;=100),"c 70-100",IF(AND(K845&gt;=105,K845&lt;=120),"d 105-120",IF(K1665-250,"e 125-250","fبدون ")))))</f>
        <v>c 70-100</v>
      </c>
      <c r="M845" s="5">
        <v>0.65659259259259262</v>
      </c>
      <c r="N845" s="5">
        <f t="shared" si="195"/>
        <v>0.65659259259259273</v>
      </c>
      <c r="O845" s="5">
        <f t="shared" si="200"/>
        <v>0.65659259259259262</v>
      </c>
      <c r="P845" s="6">
        <v>0.99483726150392815</v>
      </c>
      <c r="Q845" s="4"/>
      <c r="R845" s="4"/>
      <c r="S845" s="12"/>
      <c r="T845" s="7">
        <v>2300</v>
      </c>
      <c r="U845" s="7">
        <f t="shared" si="201"/>
        <v>1510.1629629629631</v>
      </c>
      <c r="V845" s="36">
        <f t="shared" si="196"/>
        <v>1.5101629629629632</v>
      </c>
      <c r="W845" s="4"/>
    </row>
    <row r="846" spans="2:23" ht="15" customHeight="1">
      <c r="B846" s="1">
        <f t="shared" si="197"/>
        <v>591.92817059483718</v>
      </c>
      <c r="C846" s="40">
        <f t="shared" si="198"/>
        <v>8.2500000000000021E-3</v>
      </c>
      <c r="D846" s="22">
        <f t="shared" si="194"/>
        <v>9</v>
      </c>
      <c r="E846" s="3">
        <v>40431</v>
      </c>
      <c r="F846" s="4">
        <v>3982</v>
      </c>
      <c r="G846" s="4">
        <v>1676</v>
      </c>
      <c r="H846" s="4" t="s">
        <v>178</v>
      </c>
      <c r="I846" s="4" t="s">
        <v>25</v>
      </c>
      <c r="J846" s="4">
        <v>150</v>
      </c>
      <c r="K846" s="4">
        <v>85</v>
      </c>
      <c r="L846" s="4" t="str">
        <f t="shared" si="202"/>
        <v>c 70-100</v>
      </c>
      <c r="M846" s="5">
        <v>4.8834074074074074</v>
      </c>
      <c r="N846" s="5">
        <f t="shared" si="195"/>
        <v>4.8834074074074083</v>
      </c>
      <c r="O846" s="5">
        <f t="shared" si="200"/>
        <v>4.8834074074074074</v>
      </c>
      <c r="P846" s="6">
        <v>6.9638608305274969</v>
      </c>
      <c r="Q846" s="4"/>
      <c r="R846" s="4"/>
      <c r="S846" s="12"/>
      <c r="T846" s="7">
        <v>2300</v>
      </c>
      <c r="U846" s="7">
        <f t="shared" si="201"/>
        <v>11231.837037037038</v>
      </c>
      <c r="V846" s="36">
        <f t="shared" si="196"/>
        <v>11.231837037037037</v>
      </c>
      <c r="W846" s="4"/>
    </row>
    <row r="847" spans="2:23" ht="15" customHeight="1">
      <c r="B847" s="1">
        <f t="shared" si="197"/>
        <v>421.12299465240642</v>
      </c>
      <c r="C847" s="40">
        <f t="shared" si="198"/>
        <v>8.5000000000000006E-3</v>
      </c>
      <c r="D847" s="22">
        <f t="shared" si="194"/>
        <v>9</v>
      </c>
      <c r="E847" s="3">
        <v>40431</v>
      </c>
      <c r="F847" s="4">
        <v>3985</v>
      </c>
      <c r="G847" s="4">
        <v>1675</v>
      </c>
      <c r="H847" s="4" t="s">
        <v>23</v>
      </c>
      <c r="I847" s="4" t="s">
        <v>18</v>
      </c>
      <c r="J847" s="4">
        <v>140</v>
      </c>
      <c r="K847" s="4">
        <v>125</v>
      </c>
      <c r="L847" s="4" t="str">
        <f t="shared" si="202"/>
        <v>e 125-250</v>
      </c>
      <c r="M847" s="5">
        <v>3.5795454545454546</v>
      </c>
      <c r="N847" s="5">
        <f t="shared" si="195"/>
        <v>3.5795454545454546</v>
      </c>
      <c r="O847" s="5">
        <f t="shared" si="200"/>
        <v>3.5795454545454546</v>
      </c>
      <c r="P847" s="6">
        <v>3.3689839572192515</v>
      </c>
      <c r="Q847" s="4"/>
      <c r="R847" s="4" t="s">
        <v>26</v>
      </c>
      <c r="S847" s="12"/>
      <c r="T847" s="7">
        <v>3300</v>
      </c>
      <c r="U847" s="7">
        <f t="shared" si="201"/>
        <v>11812.5</v>
      </c>
      <c r="V847" s="36">
        <f t="shared" si="196"/>
        <v>11.8125</v>
      </c>
      <c r="W847" s="4"/>
    </row>
    <row r="848" spans="2:23" ht="15" customHeight="1">
      <c r="B848" s="1">
        <f t="shared" si="197"/>
        <v>320.05347593582883</v>
      </c>
      <c r="C848" s="40">
        <f t="shared" si="198"/>
        <v>8.5000000000000006E-3</v>
      </c>
      <c r="D848" s="22">
        <f t="shared" si="194"/>
        <v>9</v>
      </c>
      <c r="E848" s="3">
        <v>40431</v>
      </c>
      <c r="F848" s="4">
        <v>3985</v>
      </c>
      <c r="G848" s="4">
        <v>1675</v>
      </c>
      <c r="H848" s="4" t="s">
        <v>23</v>
      </c>
      <c r="I848" s="4" t="s">
        <v>18</v>
      </c>
      <c r="J848" s="4">
        <v>150</v>
      </c>
      <c r="K848" s="4">
        <v>95</v>
      </c>
      <c r="L848" s="4" t="str">
        <f t="shared" si="202"/>
        <v>c 70-100</v>
      </c>
      <c r="M848" s="5">
        <v>2.7204545454545452</v>
      </c>
      <c r="N848" s="5">
        <f t="shared" si="195"/>
        <v>2.7204545454545457</v>
      </c>
      <c r="O848" s="5">
        <f t="shared" si="200"/>
        <v>2.7204545454545452</v>
      </c>
      <c r="P848" s="6">
        <v>3.368983957219251</v>
      </c>
      <c r="Q848" s="4"/>
      <c r="R848" s="4" t="s">
        <v>26</v>
      </c>
      <c r="S848" s="12"/>
      <c r="T848" s="7">
        <v>3300</v>
      </c>
      <c r="U848" s="7">
        <f t="shared" si="201"/>
        <v>8977.5</v>
      </c>
      <c r="V848" s="36">
        <f t="shared" si="196"/>
        <v>8.9774999999999991</v>
      </c>
      <c r="W848" s="4"/>
    </row>
    <row r="849" spans="2:23" ht="15" customHeight="1">
      <c r="B849" s="1">
        <f t="shared" si="197"/>
        <v>186.15384615384616</v>
      </c>
      <c r="C849" s="40">
        <f t="shared" si="198"/>
        <v>6.4999999999999997E-3</v>
      </c>
      <c r="D849" s="22">
        <f t="shared" si="194"/>
        <v>9</v>
      </c>
      <c r="E849" s="3">
        <v>40431</v>
      </c>
      <c r="F849" s="4">
        <v>12872</v>
      </c>
      <c r="G849" s="4">
        <v>1689</v>
      </c>
      <c r="H849" s="4" t="s">
        <v>29</v>
      </c>
      <c r="I849" s="4" t="s">
        <v>21</v>
      </c>
      <c r="J849" s="4">
        <v>112</v>
      </c>
      <c r="K849" s="4">
        <v>45</v>
      </c>
      <c r="L849" s="4" t="str">
        <f t="shared" si="202"/>
        <v>a 35-45</v>
      </c>
      <c r="M849" s="5">
        <v>1.21</v>
      </c>
      <c r="N849" s="5">
        <f t="shared" si="195"/>
        <v>1.21</v>
      </c>
      <c r="O849" s="5">
        <f t="shared" si="200"/>
        <v>1.21</v>
      </c>
      <c r="P849" s="6">
        <v>4.1367521367521372</v>
      </c>
      <c r="Q849" s="4" t="s">
        <v>30</v>
      </c>
      <c r="R849" s="4" t="s">
        <v>22</v>
      </c>
      <c r="S849" s="12"/>
      <c r="T849" s="7">
        <v>1363.6362999999999</v>
      </c>
      <c r="U849" s="7">
        <f t="shared" si="201"/>
        <v>1649.9999229999999</v>
      </c>
      <c r="V849" s="36">
        <f t="shared" si="196"/>
        <v>1.6499999229999998</v>
      </c>
      <c r="W849" s="4"/>
    </row>
    <row r="850" spans="2:23" ht="15" customHeight="1">
      <c r="B850" s="1">
        <f t="shared" si="197"/>
        <v>236.92307692307693</v>
      </c>
      <c r="C850" s="40">
        <f t="shared" si="198"/>
        <v>6.4999999999999997E-3</v>
      </c>
      <c r="D850" s="22">
        <f t="shared" si="194"/>
        <v>9</v>
      </c>
      <c r="E850" s="3">
        <v>40431</v>
      </c>
      <c r="F850" s="4">
        <v>12870</v>
      </c>
      <c r="G850" s="4">
        <v>1685</v>
      </c>
      <c r="H850" s="4" t="s">
        <v>29</v>
      </c>
      <c r="I850" s="4" t="s">
        <v>21</v>
      </c>
      <c r="J850" s="4">
        <v>112</v>
      </c>
      <c r="K850" s="4">
        <v>125</v>
      </c>
      <c r="L850" s="4" t="str">
        <f t="shared" si="202"/>
        <v>e 125-250</v>
      </c>
      <c r="M850" s="5">
        <v>1.54</v>
      </c>
      <c r="N850" s="5">
        <f t="shared" si="195"/>
        <v>1.54</v>
      </c>
      <c r="O850" s="5">
        <f t="shared" si="200"/>
        <v>1.54</v>
      </c>
      <c r="P850" s="6">
        <v>1.8953846153846154</v>
      </c>
      <c r="Q850" s="4" t="s">
        <v>30</v>
      </c>
      <c r="R850" s="4" t="s">
        <v>20</v>
      </c>
      <c r="S850" s="12"/>
      <c r="T850" s="7">
        <v>1615</v>
      </c>
      <c r="U850" s="7">
        <f t="shared" si="201"/>
        <v>2487.1</v>
      </c>
      <c r="V850" s="36">
        <f t="shared" si="196"/>
        <v>2.4870999999999999</v>
      </c>
      <c r="W850" s="4"/>
    </row>
    <row r="851" spans="2:23" ht="15" customHeight="1">
      <c r="B851" s="1">
        <f t="shared" si="197"/>
        <v>400.00000000000006</v>
      </c>
      <c r="C851" s="40">
        <f t="shared" si="198"/>
        <v>6.4999999999999997E-3</v>
      </c>
      <c r="D851" s="22">
        <f t="shared" si="194"/>
        <v>9</v>
      </c>
      <c r="E851" s="3">
        <v>40431</v>
      </c>
      <c r="F851" s="4">
        <v>12871</v>
      </c>
      <c r="G851" s="4">
        <v>1692</v>
      </c>
      <c r="H851" s="4" t="s">
        <v>178</v>
      </c>
      <c r="I851" s="4" t="s">
        <v>21</v>
      </c>
      <c r="J851" s="4">
        <v>112</v>
      </c>
      <c r="K851" s="4">
        <v>75</v>
      </c>
      <c r="L851" s="4" t="str">
        <f t="shared" si="202"/>
        <v>c 70-100</v>
      </c>
      <c r="M851" s="5">
        <v>2.6</v>
      </c>
      <c r="N851" s="5">
        <f t="shared" si="195"/>
        <v>2.6</v>
      </c>
      <c r="O851" s="5">
        <f t="shared" si="200"/>
        <v>2.6</v>
      </c>
      <c r="P851" s="6">
        <v>5.3333333333333339</v>
      </c>
      <c r="Q851" s="4"/>
      <c r="R851" s="4"/>
      <c r="S851" s="12"/>
      <c r="T851" s="7">
        <v>1850</v>
      </c>
      <c r="U851" s="7">
        <f t="shared" si="201"/>
        <v>4810</v>
      </c>
      <c r="V851" s="36">
        <f t="shared" si="196"/>
        <v>4.8099999999999996</v>
      </c>
      <c r="W851" s="4"/>
    </row>
    <row r="852" spans="2:23" ht="15" customHeight="1">
      <c r="B852" s="1">
        <f t="shared" si="197"/>
        <v>145</v>
      </c>
      <c r="C852" s="40">
        <f t="shared" si="198"/>
        <v>9.7884615384615375E-3</v>
      </c>
      <c r="D852" s="22">
        <f t="shared" si="194"/>
        <v>9</v>
      </c>
      <c r="E852" s="3">
        <v>40431</v>
      </c>
      <c r="F852" s="4">
        <v>3991</v>
      </c>
      <c r="G852" s="4">
        <v>135</v>
      </c>
      <c r="H852" s="4" t="s">
        <v>175</v>
      </c>
      <c r="I852" s="4" t="s">
        <v>18</v>
      </c>
      <c r="J852" s="4">
        <v>150</v>
      </c>
      <c r="K852" s="4">
        <v>145</v>
      </c>
      <c r="L852" s="4" t="str">
        <f t="shared" ref="L852:L857" si="203">IF(K852&lt;50,"a 35-45",IF(AND(K852&gt;=50,K852&lt;=65),"b 50-65",IF(AND(K852&gt;=70,K852&lt;=100),"c 70-100",IF(AND(K852&gt;=105,K852&lt;=120),"d 105-120",IF(K1689-250,"e 125-250","fبدون ")))))</f>
        <v>e 125-250</v>
      </c>
      <c r="M852" s="5"/>
      <c r="N852" s="5">
        <f t="shared" si="195"/>
        <v>1.419326923076923</v>
      </c>
      <c r="O852" s="5">
        <f t="shared" si="200"/>
        <v>1.419326923076923</v>
      </c>
      <c r="P852" s="6">
        <v>1</v>
      </c>
      <c r="Q852" s="4"/>
      <c r="R852" s="4"/>
      <c r="S852" s="12"/>
      <c r="T852" s="7">
        <v>3200</v>
      </c>
      <c r="U852" s="7">
        <f t="shared" si="201"/>
        <v>4541.8461538461534</v>
      </c>
      <c r="V852" s="36">
        <f t="shared" si="196"/>
        <v>4.5418461538461532</v>
      </c>
      <c r="W852" s="4"/>
    </row>
    <row r="853" spans="2:23" ht="15" customHeight="1">
      <c r="B853" s="1">
        <f t="shared" si="197"/>
        <v>135</v>
      </c>
      <c r="C853" s="40">
        <f t="shared" si="198"/>
        <v>9.7884615384615375E-3</v>
      </c>
      <c r="D853" s="22">
        <f t="shared" si="194"/>
        <v>9</v>
      </c>
      <c r="E853" s="3">
        <v>40431</v>
      </c>
      <c r="F853" s="4">
        <v>3991</v>
      </c>
      <c r="G853" s="4">
        <v>135</v>
      </c>
      <c r="H853" s="4" t="s">
        <v>175</v>
      </c>
      <c r="I853" s="4" t="s">
        <v>18</v>
      </c>
      <c r="J853" s="4">
        <v>150</v>
      </c>
      <c r="K853" s="4">
        <v>135</v>
      </c>
      <c r="L853" s="4" t="str">
        <f t="shared" si="203"/>
        <v>e 125-250</v>
      </c>
      <c r="M853" s="5"/>
      <c r="N853" s="5">
        <f t="shared" si="195"/>
        <v>1.3214423076923076</v>
      </c>
      <c r="O853" s="5">
        <f t="shared" si="200"/>
        <v>1.3214423076923076</v>
      </c>
      <c r="P853" s="6">
        <v>1</v>
      </c>
      <c r="Q853" s="4"/>
      <c r="R853" s="4"/>
      <c r="S853" s="12"/>
      <c r="T853" s="7">
        <v>3200</v>
      </c>
      <c r="U853" s="7">
        <f t="shared" si="201"/>
        <v>4228.6153846153848</v>
      </c>
      <c r="V853" s="36">
        <f t="shared" si="196"/>
        <v>4.2286153846153844</v>
      </c>
      <c r="W853" s="4"/>
    </row>
    <row r="854" spans="2:23" ht="15" customHeight="1">
      <c r="B854" s="1">
        <f t="shared" si="197"/>
        <v>240</v>
      </c>
      <c r="C854" s="40">
        <f t="shared" si="198"/>
        <v>9.7884615384615375E-3</v>
      </c>
      <c r="D854" s="22">
        <f t="shared" si="194"/>
        <v>9</v>
      </c>
      <c r="E854" s="3">
        <v>40431</v>
      </c>
      <c r="F854" s="4">
        <v>3991</v>
      </c>
      <c r="G854" s="4">
        <v>135</v>
      </c>
      <c r="H854" s="4" t="s">
        <v>175</v>
      </c>
      <c r="I854" s="4" t="s">
        <v>18</v>
      </c>
      <c r="J854" s="4">
        <v>150</v>
      </c>
      <c r="K854" s="4">
        <v>120</v>
      </c>
      <c r="L854" s="4" t="str">
        <f t="shared" si="203"/>
        <v>d 105-120</v>
      </c>
      <c r="M854" s="5">
        <v>5.09</v>
      </c>
      <c r="N854" s="5">
        <f t="shared" si="195"/>
        <v>2.3492307692307692</v>
      </c>
      <c r="O854" s="5">
        <f t="shared" si="200"/>
        <v>2.3492307692307692</v>
      </c>
      <c r="P854" s="6">
        <v>2</v>
      </c>
      <c r="Q854" s="4"/>
      <c r="R854" s="4"/>
      <c r="S854" s="12"/>
      <c r="T854" s="7">
        <v>3200</v>
      </c>
      <c r="U854" s="7">
        <f t="shared" si="201"/>
        <v>7517.5384615384619</v>
      </c>
      <c r="V854" s="36">
        <f t="shared" si="196"/>
        <v>7.5175384615384617</v>
      </c>
      <c r="W854" s="4"/>
    </row>
    <row r="855" spans="2:23" ht="15" customHeight="1">
      <c r="B855" s="1">
        <f t="shared" si="197"/>
        <v>250</v>
      </c>
      <c r="C855" s="40">
        <f t="shared" si="198"/>
        <v>9.7009345794392531E-3</v>
      </c>
      <c r="D855" s="22">
        <f t="shared" si="194"/>
        <v>9</v>
      </c>
      <c r="E855" s="3">
        <v>40431</v>
      </c>
      <c r="F855" s="4">
        <v>3989</v>
      </c>
      <c r="G855" s="4">
        <v>135</v>
      </c>
      <c r="H855" s="4" t="s">
        <v>175</v>
      </c>
      <c r="I855" s="4" t="s">
        <v>18</v>
      </c>
      <c r="J855" s="4">
        <v>150</v>
      </c>
      <c r="K855" s="4">
        <v>125</v>
      </c>
      <c r="L855" s="4" t="str">
        <f t="shared" si="203"/>
        <v>e 125-250</v>
      </c>
      <c r="M855" s="5"/>
      <c r="N855" s="5">
        <f t="shared" si="195"/>
        <v>2.4252336448598131</v>
      </c>
      <c r="O855" s="5">
        <f t="shared" si="200"/>
        <v>2.4252336448598131</v>
      </c>
      <c r="P855" s="6">
        <v>2</v>
      </c>
      <c r="Q855" s="4"/>
      <c r="R855" s="4"/>
      <c r="S855" s="12"/>
      <c r="T855" s="7">
        <v>3200</v>
      </c>
      <c r="U855" s="7">
        <f t="shared" si="201"/>
        <v>7760.7476635514022</v>
      </c>
      <c r="V855" s="36">
        <f t="shared" si="196"/>
        <v>7.7607476635514026</v>
      </c>
      <c r="W855" s="4"/>
    </row>
    <row r="856" spans="2:23" ht="15" customHeight="1">
      <c r="B856" s="1">
        <f t="shared" si="197"/>
        <v>270</v>
      </c>
      <c r="C856" s="40">
        <f t="shared" si="198"/>
        <v>9.7009345794392531E-3</v>
      </c>
      <c r="D856" s="22">
        <f t="shared" si="194"/>
        <v>9</v>
      </c>
      <c r="E856" s="3">
        <v>40431</v>
      </c>
      <c r="F856" s="4">
        <v>3989</v>
      </c>
      <c r="G856" s="4">
        <v>135</v>
      </c>
      <c r="H856" s="4" t="s">
        <v>175</v>
      </c>
      <c r="I856" s="4" t="s">
        <v>18</v>
      </c>
      <c r="J856" s="4">
        <v>150</v>
      </c>
      <c r="K856" s="4">
        <v>135</v>
      </c>
      <c r="L856" s="4" t="str">
        <f t="shared" si="203"/>
        <v>e 125-250</v>
      </c>
      <c r="M856" s="5">
        <v>5.15</v>
      </c>
      <c r="N856" s="5">
        <f t="shared" si="195"/>
        <v>2.6192523364485982</v>
      </c>
      <c r="O856" s="5">
        <f t="shared" si="200"/>
        <v>2.6192523364485982</v>
      </c>
      <c r="P856" s="6">
        <v>2</v>
      </c>
      <c r="Q856" s="4"/>
      <c r="R856" s="4"/>
      <c r="S856" s="12"/>
      <c r="T856" s="7">
        <v>3200</v>
      </c>
      <c r="U856" s="7">
        <f t="shared" si="201"/>
        <v>8381.6074766355141</v>
      </c>
      <c r="V856" s="36">
        <f t="shared" si="196"/>
        <v>8.381607476635514</v>
      </c>
      <c r="W856" s="4"/>
    </row>
    <row r="857" spans="2:23" ht="15" customHeight="1">
      <c r="B857" s="1">
        <f t="shared" si="197"/>
        <v>550</v>
      </c>
      <c r="C857" s="40">
        <f t="shared" si="198"/>
        <v>9.7009345794392531E-3</v>
      </c>
      <c r="D857" s="22">
        <f t="shared" si="194"/>
        <v>9</v>
      </c>
      <c r="E857" s="3">
        <v>40431</v>
      </c>
      <c r="F857" s="4">
        <v>3989</v>
      </c>
      <c r="G857" s="4">
        <v>135</v>
      </c>
      <c r="H857" s="4" t="s">
        <v>175</v>
      </c>
      <c r="I857" s="4" t="s">
        <v>18</v>
      </c>
      <c r="J857" s="4">
        <v>150</v>
      </c>
      <c r="K857" s="4">
        <v>110</v>
      </c>
      <c r="L857" s="4" t="str">
        <f t="shared" si="203"/>
        <v>d 105-120</v>
      </c>
      <c r="M857" s="5">
        <v>5.23</v>
      </c>
      <c r="N857" s="5">
        <f t="shared" si="195"/>
        <v>5.3355140186915895</v>
      </c>
      <c r="O857" s="5">
        <f t="shared" si="200"/>
        <v>5.23</v>
      </c>
      <c r="P857" s="6">
        <v>5</v>
      </c>
      <c r="Q857" s="4"/>
      <c r="R857" s="4"/>
      <c r="S857" s="12"/>
      <c r="T857" s="7">
        <v>3200</v>
      </c>
      <c r="U857" s="7">
        <f t="shared" si="201"/>
        <v>16736</v>
      </c>
      <c r="V857" s="36">
        <f t="shared" si="196"/>
        <v>16.736000000000001</v>
      </c>
      <c r="W857" s="4"/>
    </row>
    <row r="858" spans="2:23" ht="15" customHeight="1">
      <c r="B858" s="1">
        <f t="shared" si="197"/>
        <v>3438.8235294117649</v>
      </c>
      <c r="C858" s="40">
        <f t="shared" si="198"/>
        <v>8.4999999999999989E-3</v>
      </c>
      <c r="D858" s="22">
        <f t="shared" si="194"/>
        <v>9</v>
      </c>
      <c r="E858" s="3">
        <v>40431</v>
      </c>
      <c r="F858" s="4">
        <v>3993</v>
      </c>
      <c r="G858" s="4">
        <v>1686</v>
      </c>
      <c r="H858" s="4" t="s">
        <v>179</v>
      </c>
      <c r="I858" s="4" t="s">
        <v>18</v>
      </c>
      <c r="J858" s="4">
        <v>140</v>
      </c>
      <c r="K858" s="4">
        <v>135</v>
      </c>
      <c r="L858" s="4" t="str">
        <f>IF(K858&lt;50,"a 35-45",IF(AND(K858&gt;=50,K858&lt;=65),"b 50-65",IF(AND(K858&gt;=70,K858&lt;=100),"c 70-100",IF(AND(K858&gt;=105,K858&lt;=120),"d 105-120",IF(K1697-250,"e 125-250","fبدون ")))))</f>
        <v>e 125-250</v>
      </c>
      <c r="M858" s="5">
        <v>29.23</v>
      </c>
      <c r="N858" s="5">
        <f t="shared" si="195"/>
        <v>29.229999999999993</v>
      </c>
      <c r="O858" s="5">
        <f t="shared" si="200"/>
        <v>29.23</v>
      </c>
      <c r="P858" s="6">
        <v>25.472766884531591</v>
      </c>
      <c r="Q858" s="4"/>
      <c r="R858" s="4"/>
      <c r="S858" s="12"/>
      <c r="T858" s="7">
        <v>3100</v>
      </c>
      <c r="U858" s="7">
        <f t="shared" si="201"/>
        <v>90613</v>
      </c>
      <c r="V858" s="36">
        <f t="shared" si="196"/>
        <v>90.613</v>
      </c>
      <c r="W858" s="4"/>
    </row>
    <row r="859" spans="2:23" ht="15" customHeight="1">
      <c r="B859" s="1">
        <f t="shared" si="197"/>
        <v>254.95301079011486</v>
      </c>
      <c r="C859" s="40">
        <f t="shared" si="198"/>
        <v>8.5000000000000006E-3</v>
      </c>
      <c r="D859" s="22">
        <f t="shared" si="194"/>
        <v>9</v>
      </c>
      <c r="E859" s="3">
        <v>40431</v>
      </c>
      <c r="F859" s="4">
        <v>3987</v>
      </c>
      <c r="G859" s="4">
        <v>1687</v>
      </c>
      <c r="H859" s="4" t="s">
        <v>23</v>
      </c>
      <c r="I859" s="4" t="s">
        <v>18</v>
      </c>
      <c r="J859" s="4">
        <v>150</v>
      </c>
      <c r="K859" s="4">
        <v>60</v>
      </c>
      <c r="L859" s="4" t="str">
        <f>IF(K859&lt;50,"a 35-45",IF(AND(K859&gt;=50,K859&lt;=65),"b 50-65",IF(AND(K859&gt;=70,K859&lt;=100),"c 70-100",IF(AND(K859&gt;=105,K859&lt;=120),"d 105-120",IF(K1704-250,"e 125-250","fبدون ")))))</f>
        <v>b 50-65</v>
      </c>
      <c r="M859" s="5">
        <v>2.1671005917159762</v>
      </c>
      <c r="N859" s="5">
        <f t="shared" si="195"/>
        <v>2.1671005917159762</v>
      </c>
      <c r="O859" s="5">
        <f t="shared" si="200"/>
        <v>2.1671005917159762</v>
      </c>
      <c r="P859" s="6">
        <v>4.2492168465019144</v>
      </c>
      <c r="Q859" s="4"/>
      <c r="R859" s="4" t="s">
        <v>50</v>
      </c>
      <c r="S859" s="12"/>
      <c r="T859" s="7">
        <v>3000</v>
      </c>
      <c r="U859" s="7">
        <f t="shared" si="201"/>
        <v>6501.3017751479283</v>
      </c>
      <c r="V859" s="36">
        <f t="shared" si="196"/>
        <v>6.5013017751479287</v>
      </c>
      <c r="W859" s="4"/>
    </row>
    <row r="860" spans="2:23" ht="15" customHeight="1">
      <c r="B860" s="1">
        <f t="shared" si="197"/>
        <v>345.24886877828055</v>
      </c>
      <c r="C860" s="40">
        <f t="shared" si="198"/>
        <v>8.5000000000000006E-3</v>
      </c>
      <c r="D860" s="22">
        <f t="shared" si="194"/>
        <v>9</v>
      </c>
      <c r="E860" s="3">
        <v>40431</v>
      </c>
      <c r="F860" s="4">
        <v>3987</v>
      </c>
      <c r="G860" s="4">
        <v>1687</v>
      </c>
      <c r="H860" s="4" t="s">
        <v>23</v>
      </c>
      <c r="I860" s="4" t="s">
        <v>18</v>
      </c>
      <c r="J860" s="4">
        <v>150</v>
      </c>
      <c r="K860" s="4">
        <v>65</v>
      </c>
      <c r="L860" s="4" t="str">
        <f>IF(K860&lt;50,"a 35-45",IF(AND(K860&gt;=50,K860&lt;=65),"b 50-65",IF(AND(K860&gt;=70,K860&lt;=100),"c 70-100",IF(AND(K860&gt;=105,K860&lt;=120),"d 105-120",IF(K1705-250,"e 125-250","fبدون ")))))</f>
        <v>b 50-65</v>
      </c>
      <c r="M860" s="5">
        <v>2.9346153846153848</v>
      </c>
      <c r="N860" s="5">
        <f t="shared" si="195"/>
        <v>2.9346153846153848</v>
      </c>
      <c r="O860" s="5">
        <f t="shared" si="200"/>
        <v>2.9346153846153848</v>
      </c>
      <c r="P860" s="6">
        <v>5.3115210581273935</v>
      </c>
      <c r="Q860" s="4"/>
      <c r="R860" s="4" t="s">
        <v>50</v>
      </c>
      <c r="S860" s="12"/>
      <c r="T860" s="7">
        <v>3000</v>
      </c>
      <c r="U860" s="7">
        <f t="shared" si="201"/>
        <v>8803.8461538461543</v>
      </c>
      <c r="V860" s="36">
        <f t="shared" si="196"/>
        <v>8.8038461538461537</v>
      </c>
      <c r="W860" s="4"/>
    </row>
    <row r="861" spans="2:23" ht="15" customHeight="1">
      <c r="B861" s="1">
        <f t="shared" si="197"/>
        <v>297.44517925513401</v>
      </c>
      <c r="C861" s="40">
        <f t="shared" si="198"/>
        <v>8.5000000000000006E-3</v>
      </c>
      <c r="D861" s="22">
        <f t="shared" si="194"/>
        <v>9</v>
      </c>
      <c r="E861" s="3">
        <v>40431</v>
      </c>
      <c r="F861" s="4">
        <v>3987</v>
      </c>
      <c r="G861" s="4">
        <v>1687</v>
      </c>
      <c r="H861" s="4" t="s">
        <v>23</v>
      </c>
      <c r="I861" s="4" t="s">
        <v>18</v>
      </c>
      <c r="J861" s="4">
        <v>150</v>
      </c>
      <c r="K861" s="4">
        <v>70</v>
      </c>
      <c r="L861" s="4" t="str">
        <f>IF(K861&lt;50,"a 35-45",IF(AND(K861&gt;=50,K861&lt;=65),"b 50-65",IF(AND(K861&gt;=70,K861&lt;=100),"c 70-100",IF(AND(K861&gt;=105,K861&lt;=120),"d 105-120",IF(K1706-250,"e 125-250","fبدون ")))))</f>
        <v>c 70-100</v>
      </c>
      <c r="M861" s="5">
        <v>2.5282840236686392</v>
      </c>
      <c r="N861" s="5">
        <f t="shared" si="195"/>
        <v>2.5282840236686392</v>
      </c>
      <c r="O861" s="5">
        <f t="shared" si="200"/>
        <v>2.5282840236686392</v>
      </c>
      <c r="P861" s="6">
        <v>4.2492168465019144</v>
      </c>
      <c r="Q861" s="4"/>
      <c r="R861" s="4" t="s">
        <v>50</v>
      </c>
      <c r="S861" s="12"/>
      <c r="T861" s="7">
        <v>3000</v>
      </c>
      <c r="U861" s="7">
        <f t="shared" si="201"/>
        <v>7584.8520710059174</v>
      </c>
      <c r="V861" s="36">
        <f t="shared" si="196"/>
        <v>7.5848520710059173</v>
      </c>
      <c r="W861" s="4"/>
    </row>
    <row r="862" spans="2:23" ht="15" customHeight="1">
      <c r="B862" s="1">
        <f t="shared" si="197"/>
        <v>236.92307692307696</v>
      </c>
      <c r="C862" s="40">
        <f t="shared" si="198"/>
        <v>6.4999999999999988E-3</v>
      </c>
      <c r="D862" s="22">
        <f t="shared" si="194"/>
        <v>9</v>
      </c>
      <c r="E862" s="3">
        <v>40431</v>
      </c>
      <c r="F862" s="4">
        <v>12873</v>
      </c>
      <c r="G862" s="4">
        <v>1698</v>
      </c>
      <c r="H862" s="4" t="s">
        <v>29</v>
      </c>
      <c r="I862" s="4" t="s">
        <v>21</v>
      </c>
      <c r="J862" s="4">
        <v>112</v>
      </c>
      <c r="K862" s="4">
        <v>45</v>
      </c>
      <c r="L862" s="4" t="str">
        <f>IF(K862&lt;50,"a 35-45",IF(AND(K862&gt;=50,K862&lt;=65),"b 50-65",IF(AND(K862&gt;=70,K862&lt;=100),"c 70-100",IF(AND(K862&gt;=105,K862&lt;=120),"d 105-120",IF(K1707-250,"e 125-250","fبدون ")))))</f>
        <v>a 35-45</v>
      </c>
      <c r="M862" s="5">
        <v>1.54</v>
      </c>
      <c r="N862" s="5">
        <f t="shared" si="195"/>
        <v>1.5399999999999998</v>
      </c>
      <c r="O862" s="5">
        <f t="shared" si="200"/>
        <v>1.54</v>
      </c>
      <c r="P862" s="6">
        <v>5.2649572649572658</v>
      </c>
      <c r="Q862" s="4" t="s">
        <v>30</v>
      </c>
      <c r="R862" s="4" t="s">
        <v>22</v>
      </c>
      <c r="S862" s="12"/>
      <c r="T862" s="7">
        <v>1363.6362999999999</v>
      </c>
      <c r="U862" s="7">
        <f t="shared" si="201"/>
        <v>2099.999902</v>
      </c>
      <c r="V862" s="36">
        <f t="shared" si="196"/>
        <v>2.099999902</v>
      </c>
      <c r="W862" s="4"/>
    </row>
    <row r="863" spans="2:23" ht="15" customHeight="1">
      <c r="B863" s="1">
        <f t="shared" si="197"/>
        <v>558.46153846153834</v>
      </c>
      <c r="C863" s="40">
        <f t="shared" si="198"/>
        <v>6.5000000000000014E-3</v>
      </c>
      <c r="D863" s="22">
        <f t="shared" si="194"/>
        <v>9</v>
      </c>
      <c r="E863" s="3">
        <v>40431</v>
      </c>
      <c r="F863" s="4">
        <v>12874</v>
      </c>
      <c r="G863" s="4">
        <v>1697</v>
      </c>
      <c r="H863" s="4" t="s">
        <v>23</v>
      </c>
      <c r="I863" s="4" t="s">
        <v>21</v>
      </c>
      <c r="J863" s="4">
        <v>112</v>
      </c>
      <c r="K863" s="4">
        <v>60</v>
      </c>
      <c r="L863" s="4" t="str">
        <f>IF(K863&lt;50,"a 35-45",IF(AND(K863&gt;=50,K863&lt;=65),"b 50-65",IF(AND(K863&gt;=70,K863&lt;=100),"c 70-100",IF(AND(K863&gt;=105,K863&lt;=120),"d 105-120",IF(K1708-250,"e 125-250","fبدون ")))))</f>
        <v>b 50-65</v>
      </c>
      <c r="M863" s="5">
        <v>3.63</v>
      </c>
      <c r="N863" s="5">
        <f t="shared" si="195"/>
        <v>3.6300000000000003</v>
      </c>
      <c r="O863" s="5">
        <f t="shared" si="200"/>
        <v>3.63</v>
      </c>
      <c r="P863" s="6">
        <v>9.3076923076923066</v>
      </c>
      <c r="Q863" s="4"/>
      <c r="R863" s="4" t="s">
        <v>43</v>
      </c>
      <c r="S863" s="12"/>
      <c r="T863" s="7">
        <v>1550</v>
      </c>
      <c r="U863" s="7">
        <f t="shared" si="201"/>
        <v>5626.5</v>
      </c>
      <c r="V863" s="36">
        <f t="shared" si="196"/>
        <v>5.6265000000000001</v>
      </c>
      <c r="W863" s="4"/>
    </row>
    <row r="864" spans="2:23" ht="15" customHeight="1">
      <c r="B864" s="1">
        <f t="shared" si="197"/>
        <v>600</v>
      </c>
      <c r="C864" s="40">
        <f t="shared" si="198"/>
        <v>9.6166666666666657E-3</v>
      </c>
      <c r="D864" s="22">
        <f t="shared" si="194"/>
        <v>9</v>
      </c>
      <c r="E864" s="3">
        <v>40431</v>
      </c>
      <c r="F864" s="4">
        <v>3994</v>
      </c>
      <c r="G864" s="4">
        <v>135</v>
      </c>
      <c r="H864" s="4" t="s">
        <v>175</v>
      </c>
      <c r="I864" s="4" t="s">
        <v>18</v>
      </c>
      <c r="J864" s="4">
        <v>150</v>
      </c>
      <c r="K864" s="4">
        <v>120</v>
      </c>
      <c r="L864" s="4" t="str">
        <f t="shared" ref="L864:L877" si="204">IF(K864&lt;50,"a 35-45",IF(AND(K864&gt;=50,K864&lt;=65),"b 50-65",IF(AND(K864&gt;=70,K864&lt;=100),"c 70-100",IF(AND(K864&gt;=105,K864&lt;=120),"d 105-120",IF(K1721-250,"e 125-250","fبدون ")))))</f>
        <v>d 105-120</v>
      </c>
      <c r="M864" s="5">
        <v>5.77</v>
      </c>
      <c r="N864" s="5">
        <f t="shared" si="195"/>
        <v>5.77</v>
      </c>
      <c r="O864" s="5">
        <f t="shared" si="200"/>
        <v>5.77</v>
      </c>
      <c r="P864" s="6">
        <v>5</v>
      </c>
      <c r="Q864" s="4"/>
      <c r="R864" s="4"/>
      <c r="S864" s="12"/>
      <c r="T864" s="7">
        <v>3200</v>
      </c>
      <c r="U864" s="7">
        <f t="shared" si="201"/>
        <v>18464</v>
      </c>
      <c r="V864" s="36">
        <f t="shared" si="196"/>
        <v>18.463999999999999</v>
      </c>
      <c r="W864" s="4"/>
    </row>
    <row r="865" spans="2:23" ht="15" customHeight="1">
      <c r="B865" s="1">
        <f t="shared" si="197"/>
        <v>270</v>
      </c>
      <c r="C865" s="40">
        <f t="shared" si="198"/>
        <v>7.9890109890109889E-3</v>
      </c>
      <c r="D865" s="22">
        <f t="shared" si="194"/>
        <v>9</v>
      </c>
      <c r="E865" s="3">
        <v>40431</v>
      </c>
      <c r="F865" s="4">
        <v>3994</v>
      </c>
      <c r="G865" s="4">
        <v>136</v>
      </c>
      <c r="H865" s="4" t="s">
        <v>175</v>
      </c>
      <c r="I865" s="4" t="s">
        <v>17</v>
      </c>
      <c r="J865" s="4">
        <v>150</v>
      </c>
      <c r="K865" s="4">
        <v>135</v>
      </c>
      <c r="L865" s="4" t="str">
        <f t="shared" si="204"/>
        <v>e 125-250</v>
      </c>
      <c r="M865" s="5"/>
      <c r="N865" s="5">
        <f t="shared" si="195"/>
        <v>2.1570329670329671</v>
      </c>
      <c r="O865" s="5">
        <f t="shared" si="200"/>
        <v>2.1570329670329671</v>
      </c>
      <c r="P865" s="6">
        <v>2</v>
      </c>
      <c r="Q865" s="4"/>
      <c r="R865" s="4"/>
      <c r="S865" s="12"/>
      <c r="T865" s="7">
        <v>2150</v>
      </c>
      <c r="U865" s="7">
        <f t="shared" si="201"/>
        <v>4637.6208791208792</v>
      </c>
      <c r="V865" s="36">
        <f t="shared" si="196"/>
        <v>4.6376208791208793</v>
      </c>
      <c r="W865" s="4"/>
    </row>
    <row r="866" spans="2:23" ht="15" customHeight="1">
      <c r="B866" s="1">
        <f t="shared" si="197"/>
        <v>360</v>
      </c>
      <c r="C866" s="40">
        <f t="shared" si="198"/>
        <v>7.9890109890109889E-3</v>
      </c>
      <c r="D866" s="22">
        <f t="shared" si="194"/>
        <v>9</v>
      </c>
      <c r="E866" s="3">
        <v>40431</v>
      </c>
      <c r="F866" s="4">
        <v>3994</v>
      </c>
      <c r="G866" s="4">
        <v>136</v>
      </c>
      <c r="H866" s="4" t="s">
        <v>175</v>
      </c>
      <c r="I866" s="4" t="s">
        <v>17</v>
      </c>
      <c r="J866" s="4">
        <v>150</v>
      </c>
      <c r="K866" s="4">
        <v>120</v>
      </c>
      <c r="L866" s="4" t="str">
        <f t="shared" si="204"/>
        <v>d 105-120</v>
      </c>
      <c r="M866" s="5">
        <v>5.23</v>
      </c>
      <c r="N866" s="5">
        <f t="shared" si="195"/>
        <v>2.8760439560439561</v>
      </c>
      <c r="O866" s="5">
        <f t="shared" si="200"/>
        <v>2.8760439560439561</v>
      </c>
      <c r="P866" s="6">
        <v>3</v>
      </c>
      <c r="Q866" s="4"/>
      <c r="R866" s="4"/>
      <c r="S866" s="12"/>
      <c r="T866" s="7">
        <v>2150</v>
      </c>
      <c r="U866" s="7">
        <f t="shared" si="201"/>
        <v>6183.4945054945056</v>
      </c>
      <c r="V866" s="36">
        <f t="shared" si="196"/>
        <v>6.1834945054945054</v>
      </c>
      <c r="W866" s="4"/>
    </row>
    <row r="867" spans="2:23" ht="15" customHeight="1">
      <c r="B867" s="1">
        <f t="shared" si="197"/>
        <v>435</v>
      </c>
      <c r="C867" s="40">
        <f t="shared" si="198"/>
        <v>7.9890109890109889E-3</v>
      </c>
      <c r="D867" s="22">
        <f t="shared" si="194"/>
        <v>9</v>
      </c>
      <c r="E867" s="3">
        <v>40431</v>
      </c>
      <c r="F867" s="4">
        <v>3994</v>
      </c>
      <c r="G867" s="4">
        <v>136</v>
      </c>
      <c r="H867" s="4" t="s">
        <v>175</v>
      </c>
      <c r="I867" s="4" t="s">
        <v>17</v>
      </c>
      <c r="J867" s="4">
        <v>150</v>
      </c>
      <c r="K867" s="4">
        <v>145</v>
      </c>
      <c r="L867" s="4" t="str">
        <f t="shared" si="204"/>
        <v>e 125-250</v>
      </c>
      <c r="M867" s="5"/>
      <c r="N867" s="5">
        <f t="shared" si="195"/>
        <v>3.4752197802197804</v>
      </c>
      <c r="O867" s="5">
        <f t="shared" si="200"/>
        <v>3.4752197802197804</v>
      </c>
      <c r="P867" s="6">
        <v>3</v>
      </c>
      <c r="Q867" s="4"/>
      <c r="R867" s="4"/>
      <c r="S867" s="12"/>
      <c r="T867" s="7">
        <v>2150</v>
      </c>
      <c r="U867" s="7">
        <f t="shared" si="201"/>
        <v>7471.7225274725279</v>
      </c>
      <c r="V867" s="36">
        <f t="shared" si="196"/>
        <v>7.4717225274725276</v>
      </c>
      <c r="W867" s="4"/>
    </row>
    <row r="868" spans="2:23" ht="15" customHeight="1">
      <c r="B868" s="1">
        <f t="shared" si="197"/>
        <v>135</v>
      </c>
      <c r="C868" s="40">
        <f t="shared" si="198"/>
        <v>7.9890109890109889E-3</v>
      </c>
      <c r="D868" s="22">
        <f t="shared" si="194"/>
        <v>9</v>
      </c>
      <c r="E868" s="3">
        <v>40431</v>
      </c>
      <c r="F868" s="4">
        <v>3994</v>
      </c>
      <c r="G868" s="4">
        <v>136</v>
      </c>
      <c r="H868" s="4" t="s">
        <v>175</v>
      </c>
      <c r="I868" s="4" t="s">
        <v>17</v>
      </c>
      <c r="J868" s="4">
        <v>150</v>
      </c>
      <c r="K868" s="4">
        <v>135</v>
      </c>
      <c r="L868" s="4" t="str">
        <f t="shared" si="204"/>
        <v>e 125-250</v>
      </c>
      <c r="M868" s="5">
        <v>4.63</v>
      </c>
      <c r="N868" s="5">
        <f t="shared" si="195"/>
        <v>1.0785164835164835</v>
      </c>
      <c r="O868" s="5">
        <f t="shared" si="200"/>
        <v>1.0785164835164835</v>
      </c>
      <c r="P868" s="6">
        <v>1</v>
      </c>
      <c r="Q868" s="4"/>
      <c r="R868" s="4"/>
      <c r="S868" s="12"/>
      <c r="T868" s="7">
        <v>2150</v>
      </c>
      <c r="U868" s="7">
        <f t="shared" si="201"/>
        <v>2318.8104395604396</v>
      </c>
      <c r="V868" s="36">
        <f t="shared" si="196"/>
        <v>2.3188104395604396</v>
      </c>
      <c r="W868" s="4"/>
    </row>
    <row r="869" spans="2:23" ht="15" customHeight="1">
      <c r="B869" s="1">
        <f t="shared" si="197"/>
        <v>330</v>
      </c>
      <c r="C869" s="40">
        <f t="shared" si="198"/>
        <v>7.9890109890109889E-3</v>
      </c>
      <c r="D869" s="22">
        <f t="shared" si="194"/>
        <v>9</v>
      </c>
      <c r="E869" s="3">
        <v>40431</v>
      </c>
      <c r="F869" s="4">
        <v>3994</v>
      </c>
      <c r="G869" s="4">
        <v>136</v>
      </c>
      <c r="H869" s="4" t="s">
        <v>175</v>
      </c>
      <c r="I869" s="4" t="s">
        <v>17</v>
      </c>
      <c r="J869" s="4">
        <v>150</v>
      </c>
      <c r="K869" s="4">
        <v>165</v>
      </c>
      <c r="L869" s="4" t="str">
        <f t="shared" si="204"/>
        <v>e 125-250</v>
      </c>
      <c r="M869" s="5"/>
      <c r="N869" s="5">
        <f t="shared" si="195"/>
        <v>2.6363736263736262</v>
      </c>
      <c r="O869" s="5">
        <f t="shared" si="200"/>
        <v>2.6363736263736262</v>
      </c>
      <c r="P869" s="6">
        <v>2</v>
      </c>
      <c r="Q869" s="4"/>
      <c r="R869" s="4"/>
      <c r="S869" s="12"/>
      <c r="T869" s="7">
        <v>2150</v>
      </c>
      <c r="U869" s="7">
        <f t="shared" si="201"/>
        <v>5668.2032967032965</v>
      </c>
      <c r="V869" s="36">
        <f t="shared" si="196"/>
        <v>5.6682032967032967</v>
      </c>
      <c r="W869" s="4"/>
    </row>
    <row r="870" spans="2:23" ht="15" customHeight="1">
      <c r="B870" s="1">
        <f t="shared" si="197"/>
        <v>290</v>
      </c>
      <c r="C870" s="40">
        <f t="shared" si="198"/>
        <v>7.9890109890109889E-3</v>
      </c>
      <c r="D870" s="22">
        <f t="shared" si="194"/>
        <v>9</v>
      </c>
      <c r="E870" s="3">
        <v>40431</v>
      </c>
      <c r="F870" s="4">
        <v>3994</v>
      </c>
      <c r="G870" s="4">
        <v>136</v>
      </c>
      <c r="H870" s="4" t="s">
        <v>175</v>
      </c>
      <c r="I870" s="4" t="s">
        <v>17</v>
      </c>
      <c r="J870" s="4">
        <v>150</v>
      </c>
      <c r="K870" s="4">
        <v>145</v>
      </c>
      <c r="L870" s="4" t="str">
        <f t="shared" si="204"/>
        <v>e 125-250</v>
      </c>
      <c r="M870" s="5">
        <v>4.68</v>
      </c>
      <c r="N870" s="5">
        <f t="shared" si="195"/>
        <v>2.3168131868131869</v>
      </c>
      <c r="O870" s="5">
        <f t="shared" si="200"/>
        <v>2.3168131868131869</v>
      </c>
      <c r="P870" s="6">
        <v>2</v>
      </c>
      <c r="Q870" s="4"/>
      <c r="R870" s="4"/>
      <c r="S870" s="12"/>
      <c r="T870" s="7">
        <v>2150</v>
      </c>
      <c r="U870" s="7">
        <f t="shared" si="201"/>
        <v>4981.1483516483522</v>
      </c>
      <c r="V870" s="36">
        <f t="shared" si="196"/>
        <v>4.9811483516483523</v>
      </c>
      <c r="W870" s="4"/>
    </row>
    <row r="871" spans="2:23" ht="15" customHeight="1">
      <c r="B871" s="1">
        <f t="shared" si="197"/>
        <v>500</v>
      </c>
      <c r="C871" s="40">
        <f t="shared" si="198"/>
        <v>9.4999999999999998E-3</v>
      </c>
      <c r="D871" s="22">
        <f t="shared" si="194"/>
        <v>9</v>
      </c>
      <c r="E871" s="3">
        <v>40431</v>
      </c>
      <c r="F871" s="4">
        <v>4004</v>
      </c>
      <c r="G871" s="4">
        <v>135</v>
      </c>
      <c r="H871" s="4" t="s">
        <v>175</v>
      </c>
      <c r="I871" s="4" t="s">
        <v>18</v>
      </c>
      <c r="J871" s="4">
        <v>150</v>
      </c>
      <c r="K871" s="4">
        <v>125</v>
      </c>
      <c r="L871" s="4" t="str">
        <f t="shared" si="204"/>
        <v>e 125-250</v>
      </c>
      <c r="M871" s="5">
        <v>4.75</v>
      </c>
      <c r="N871" s="5">
        <f t="shared" si="195"/>
        <v>4.75</v>
      </c>
      <c r="O871" s="5">
        <f t="shared" si="200"/>
        <v>4.75</v>
      </c>
      <c r="P871" s="6">
        <v>4</v>
      </c>
      <c r="Q871" s="4"/>
      <c r="R871" s="4"/>
      <c r="S871" s="12"/>
      <c r="T871" s="7">
        <v>3200</v>
      </c>
      <c r="U871" s="7">
        <f t="shared" si="201"/>
        <v>15200</v>
      </c>
      <c r="V871" s="36">
        <f t="shared" si="196"/>
        <v>15.2</v>
      </c>
      <c r="W871" s="4"/>
    </row>
    <row r="872" spans="2:23" ht="15" customHeight="1">
      <c r="B872" s="1">
        <f t="shared" si="197"/>
        <v>320</v>
      </c>
      <c r="C872" s="40">
        <f t="shared" si="198"/>
        <v>4.5192307692307693E-3</v>
      </c>
      <c r="D872" s="22">
        <f t="shared" si="194"/>
        <v>9</v>
      </c>
      <c r="E872" s="3">
        <v>40431</v>
      </c>
      <c r="F872" s="4">
        <v>4004</v>
      </c>
      <c r="G872" s="4">
        <v>136</v>
      </c>
      <c r="H872" s="4" t="s">
        <v>175</v>
      </c>
      <c r="I872" s="4" t="s">
        <v>17</v>
      </c>
      <c r="J872" s="4">
        <v>150</v>
      </c>
      <c r="K872" s="4">
        <v>160</v>
      </c>
      <c r="L872" s="4" t="str">
        <f t="shared" si="204"/>
        <v>e 125-250</v>
      </c>
      <c r="M872" s="5"/>
      <c r="N872" s="5">
        <f t="shared" si="195"/>
        <v>1.4461538461538461</v>
      </c>
      <c r="O872" s="5">
        <f t="shared" si="200"/>
        <v>1.4461538461538461</v>
      </c>
      <c r="P872" s="6">
        <v>2</v>
      </c>
      <c r="Q872" s="4"/>
      <c r="R872" s="4"/>
      <c r="S872" s="12"/>
      <c r="T872" s="7">
        <v>2150</v>
      </c>
      <c r="U872" s="7">
        <f t="shared" si="201"/>
        <v>3109.2307692307691</v>
      </c>
      <c r="V872" s="36">
        <f t="shared" si="196"/>
        <v>3.109230769230769</v>
      </c>
      <c r="W872" s="4"/>
    </row>
    <row r="873" spans="2:23" ht="15" customHeight="1">
      <c r="B873" s="1">
        <f t="shared" si="197"/>
        <v>240</v>
      </c>
      <c r="C873" s="40">
        <f t="shared" si="198"/>
        <v>4.5192307692307693E-3</v>
      </c>
      <c r="D873" s="22">
        <f t="shared" si="194"/>
        <v>9</v>
      </c>
      <c r="E873" s="3">
        <v>40431</v>
      </c>
      <c r="F873" s="4">
        <v>4004</v>
      </c>
      <c r="G873" s="4">
        <v>136</v>
      </c>
      <c r="H873" s="4" t="s">
        <v>175</v>
      </c>
      <c r="I873" s="4" t="s">
        <v>17</v>
      </c>
      <c r="J873" s="4">
        <v>150</v>
      </c>
      <c r="K873" s="4">
        <v>120</v>
      </c>
      <c r="L873" s="4" t="str">
        <f t="shared" si="204"/>
        <v>d 105-120</v>
      </c>
      <c r="M873" s="5">
        <v>4.7</v>
      </c>
      <c r="N873" s="5">
        <f t="shared" si="195"/>
        <v>1.0846153846153845</v>
      </c>
      <c r="O873" s="5">
        <f t="shared" si="200"/>
        <v>1.0846153846153845</v>
      </c>
      <c r="P873" s="6">
        <v>2</v>
      </c>
      <c r="Q873" s="4"/>
      <c r="R873" s="4"/>
      <c r="S873" s="12"/>
      <c r="T873" s="7">
        <v>2150</v>
      </c>
      <c r="U873" s="7">
        <f t="shared" si="201"/>
        <v>2331.9230769230767</v>
      </c>
      <c r="V873" s="36">
        <f t="shared" si="196"/>
        <v>2.3319230769230765</v>
      </c>
      <c r="W873" s="4"/>
    </row>
    <row r="874" spans="2:23" ht="15" customHeight="1">
      <c r="B874" s="1">
        <f t="shared" si="197"/>
        <v>480</v>
      </c>
      <c r="C874" s="40">
        <f t="shared" si="198"/>
        <v>4.5192307692307693E-3</v>
      </c>
      <c r="D874" s="22">
        <f t="shared" si="194"/>
        <v>9</v>
      </c>
      <c r="E874" s="3">
        <v>40431</v>
      </c>
      <c r="F874" s="4">
        <v>4004</v>
      </c>
      <c r="G874" s="4">
        <v>136</v>
      </c>
      <c r="H874" s="4" t="s">
        <v>175</v>
      </c>
      <c r="I874" s="4" t="s">
        <v>17</v>
      </c>
      <c r="J874" s="4">
        <v>150</v>
      </c>
      <c r="K874" s="4">
        <v>160</v>
      </c>
      <c r="L874" s="4" t="str">
        <f t="shared" si="204"/>
        <v>e 125-250</v>
      </c>
      <c r="M874" s="5"/>
      <c r="N874" s="5">
        <f t="shared" si="195"/>
        <v>2.1692307692307691</v>
      </c>
      <c r="O874" s="5">
        <f t="shared" si="200"/>
        <v>2.1692307692307691</v>
      </c>
      <c r="P874" s="6">
        <v>3</v>
      </c>
      <c r="Q874" s="4"/>
      <c r="R874" s="4"/>
      <c r="S874" s="12"/>
      <c r="T874" s="7">
        <v>2150</v>
      </c>
      <c r="U874" s="7">
        <f t="shared" si="201"/>
        <v>4663.8461538461534</v>
      </c>
      <c r="V874" s="36">
        <f t="shared" si="196"/>
        <v>4.6638461538461531</v>
      </c>
      <c r="W874" s="4"/>
    </row>
    <row r="875" spans="2:23" ht="15" customHeight="1">
      <c r="B875" s="1">
        <f t="shared" si="197"/>
        <v>125</v>
      </c>
      <c r="C875" s="40">
        <f t="shared" si="198"/>
        <v>4.24E-2</v>
      </c>
      <c r="D875" s="22">
        <f t="shared" si="194"/>
        <v>9</v>
      </c>
      <c r="E875" s="3">
        <v>40431</v>
      </c>
      <c r="F875" s="4">
        <v>3998</v>
      </c>
      <c r="G875" s="4">
        <v>136</v>
      </c>
      <c r="H875" s="4" t="s">
        <v>175</v>
      </c>
      <c r="I875" s="4" t="s">
        <v>17</v>
      </c>
      <c r="J875" s="4">
        <v>150</v>
      </c>
      <c r="K875" s="4">
        <v>125</v>
      </c>
      <c r="L875" s="4" t="str">
        <f t="shared" si="204"/>
        <v>e 125-250</v>
      </c>
      <c r="M875" s="5">
        <v>5.3</v>
      </c>
      <c r="N875" s="5">
        <f t="shared" si="195"/>
        <v>5.3</v>
      </c>
      <c r="O875" s="5">
        <f t="shared" si="200"/>
        <v>5.3</v>
      </c>
      <c r="P875" s="6">
        <v>1</v>
      </c>
      <c r="Q875" s="4"/>
      <c r="R875" s="4"/>
      <c r="S875" s="12"/>
      <c r="T875" s="7">
        <v>2150</v>
      </c>
      <c r="U875" s="7">
        <f t="shared" si="201"/>
        <v>11395</v>
      </c>
      <c r="V875" s="36">
        <f t="shared" si="196"/>
        <v>11.395</v>
      </c>
      <c r="W875" s="4"/>
    </row>
    <row r="876" spans="2:23" ht="15" customHeight="1">
      <c r="B876" s="1">
        <f t="shared" si="197"/>
        <v>250</v>
      </c>
      <c r="C876" s="40">
        <f t="shared" si="198"/>
        <v>8.8163265306122462E-3</v>
      </c>
      <c r="D876" s="22">
        <f t="shared" si="194"/>
        <v>9</v>
      </c>
      <c r="E876" s="3">
        <v>40431</v>
      </c>
      <c r="F876" s="4">
        <v>3999</v>
      </c>
      <c r="G876" s="4">
        <v>136</v>
      </c>
      <c r="H876" s="4" t="s">
        <v>175</v>
      </c>
      <c r="I876" s="4" t="s">
        <v>17</v>
      </c>
      <c r="J876" s="4">
        <v>150</v>
      </c>
      <c r="K876" s="4">
        <v>125</v>
      </c>
      <c r="L876" s="4" t="str">
        <f t="shared" si="204"/>
        <v>e 125-250</v>
      </c>
      <c r="M876" s="5"/>
      <c r="N876" s="5">
        <f t="shared" si="195"/>
        <v>2.2040816326530615</v>
      </c>
      <c r="O876" s="5">
        <f t="shared" si="200"/>
        <v>2.2040816326530615</v>
      </c>
      <c r="P876" s="6">
        <v>2</v>
      </c>
      <c r="Q876" s="4"/>
      <c r="R876" s="4"/>
      <c r="S876" s="12"/>
      <c r="T876" s="7">
        <v>2150</v>
      </c>
      <c r="U876" s="7">
        <f t="shared" si="201"/>
        <v>4738.7755102040819</v>
      </c>
      <c r="V876" s="36">
        <f t="shared" si="196"/>
        <v>4.7387755102040821</v>
      </c>
      <c r="W876" s="4"/>
    </row>
    <row r="877" spans="2:23" ht="15" customHeight="1">
      <c r="B877" s="1">
        <f t="shared" si="197"/>
        <v>240</v>
      </c>
      <c r="C877" s="40">
        <f t="shared" si="198"/>
        <v>8.8163265306122462E-3</v>
      </c>
      <c r="D877" s="22">
        <f t="shared" si="194"/>
        <v>9</v>
      </c>
      <c r="E877" s="3">
        <v>40431</v>
      </c>
      <c r="F877" s="4">
        <v>3999</v>
      </c>
      <c r="G877" s="4">
        <v>136</v>
      </c>
      <c r="H877" s="4" t="s">
        <v>175</v>
      </c>
      <c r="I877" s="4" t="s">
        <v>17</v>
      </c>
      <c r="J877" s="4">
        <v>150</v>
      </c>
      <c r="K877" s="4">
        <v>120</v>
      </c>
      <c r="L877" s="4" t="str">
        <f t="shared" si="204"/>
        <v>d 105-120</v>
      </c>
      <c r="M877" s="5">
        <v>4.32</v>
      </c>
      <c r="N877" s="5">
        <f t="shared" si="195"/>
        <v>2.1159183673469393</v>
      </c>
      <c r="O877" s="5">
        <f t="shared" si="200"/>
        <v>2.1159183673469393</v>
      </c>
      <c r="P877" s="6">
        <v>2</v>
      </c>
      <c r="Q877" s="4"/>
      <c r="R877" s="4"/>
      <c r="S877" s="12"/>
      <c r="T877" s="7">
        <v>2150</v>
      </c>
      <c r="U877" s="7">
        <f t="shared" si="201"/>
        <v>4549.224489795919</v>
      </c>
      <c r="V877" s="36">
        <f t="shared" si="196"/>
        <v>4.5492244897959191</v>
      </c>
      <c r="W877" s="4"/>
    </row>
    <row r="878" spans="2:23" ht="15" customHeight="1">
      <c r="B878" s="1">
        <f t="shared" si="197"/>
        <v>3060</v>
      </c>
      <c r="C878" s="40">
        <f t="shared" si="198"/>
        <v>9.6111111111111119E-3</v>
      </c>
      <c r="D878" s="22">
        <f t="shared" si="194"/>
        <v>9</v>
      </c>
      <c r="E878" s="3">
        <v>40431</v>
      </c>
      <c r="F878" s="4">
        <v>4007</v>
      </c>
      <c r="G878" s="4">
        <v>131</v>
      </c>
      <c r="H878" s="4" t="s">
        <v>180</v>
      </c>
      <c r="I878" s="4" t="s">
        <v>18</v>
      </c>
      <c r="J878" s="4">
        <v>140</v>
      </c>
      <c r="K878" s="4">
        <v>180</v>
      </c>
      <c r="L878" s="4" t="str">
        <f>IF(K878&lt;50,"a 35-45",IF(AND(K878&gt;=50,K878&lt;=65),"b 50-65",IF(AND(K878&gt;=70,K878&lt;=100),"c 70-100",IF(AND(K878&gt;=105,K878&lt;=120),"d 105-120",IF(K1760-250,"e 125-250","fبدون ")))))</f>
        <v>e 125-250</v>
      </c>
      <c r="M878" s="5">
        <v>29.41</v>
      </c>
      <c r="N878" s="5">
        <f t="shared" si="195"/>
        <v>29.410000000000004</v>
      </c>
      <c r="O878" s="5">
        <f t="shared" si="200"/>
        <v>29.41</v>
      </c>
      <c r="P878" s="6">
        <v>17</v>
      </c>
      <c r="Q878" s="4"/>
      <c r="R878" s="4"/>
      <c r="S878" s="12"/>
      <c r="T878" s="7">
        <v>2800</v>
      </c>
      <c r="U878" s="7">
        <f t="shared" si="201"/>
        <v>82348</v>
      </c>
      <c r="V878" s="36">
        <f t="shared" si="196"/>
        <v>82.347999999999999</v>
      </c>
      <c r="W878" s="4"/>
    </row>
    <row r="879" spans="2:23" ht="15" customHeight="1">
      <c r="B879" s="1">
        <f t="shared" si="197"/>
        <v>167.98361135498976</v>
      </c>
      <c r="C879" s="40">
        <f t="shared" si="198"/>
        <v>8.5000000000000006E-3</v>
      </c>
      <c r="D879" s="22">
        <f t="shared" si="194"/>
        <v>9</v>
      </c>
      <c r="E879" s="3">
        <v>40431</v>
      </c>
      <c r="F879" s="4">
        <v>4000</v>
      </c>
      <c r="G879" s="4">
        <v>1701</v>
      </c>
      <c r="H879" s="4" t="s">
        <v>29</v>
      </c>
      <c r="I879" s="4" t="s">
        <v>18</v>
      </c>
      <c r="J879" s="4">
        <v>140</v>
      </c>
      <c r="K879" s="4">
        <v>150</v>
      </c>
      <c r="L879" s="4" t="str">
        <f t="shared" ref="L879:L887" si="205">IF(K879&lt;50,"a 35-45",IF(AND(K879&gt;=50,K879&lt;=65),"b 50-65",IF(AND(K879&gt;=70,K879&lt;=100),"c 70-100",IF(AND(K879&gt;=105,K879&lt;=120),"d 105-120",IF(K1773-250,"e 125-250","fبدون ")))))</f>
        <v>e 125-250</v>
      </c>
      <c r="M879" s="5">
        <v>1.427860696517413</v>
      </c>
      <c r="N879" s="5">
        <f t="shared" si="195"/>
        <v>1.4278606965174132</v>
      </c>
      <c r="O879" s="5">
        <f t="shared" si="200"/>
        <v>1.427860696517413</v>
      </c>
      <c r="P879" s="6">
        <v>1.1198907423665985</v>
      </c>
      <c r="Q879" s="4" t="s">
        <v>30</v>
      </c>
      <c r="R879" s="4" t="s">
        <v>60</v>
      </c>
      <c r="S879" s="12"/>
      <c r="T879" s="7">
        <v>2800</v>
      </c>
      <c r="U879" s="7">
        <f t="shared" si="201"/>
        <v>3998.0099502487565</v>
      </c>
      <c r="V879" s="36">
        <f t="shared" si="196"/>
        <v>3.9980099502487563</v>
      </c>
      <c r="W879" s="4"/>
    </row>
    <row r="880" spans="2:23" ht="15" customHeight="1">
      <c r="B880" s="1">
        <f t="shared" si="197"/>
        <v>171.34328358208955</v>
      </c>
      <c r="C880" s="40">
        <f t="shared" si="198"/>
        <v>8.5000000000000006E-3</v>
      </c>
      <c r="D880" s="22">
        <f t="shared" si="194"/>
        <v>9</v>
      </c>
      <c r="E880" s="3">
        <v>40431</v>
      </c>
      <c r="F880" s="4">
        <v>4000</v>
      </c>
      <c r="G880" s="4">
        <v>1701</v>
      </c>
      <c r="H880" s="4" t="s">
        <v>29</v>
      </c>
      <c r="I880" s="4" t="s">
        <v>18</v>
      </c>
      <c r="J880" s="4">
        <v>140</v>
      </c>
      <c r="K880" s="4">
        <v>153</v>
      </c>
      <c r="L880" s="4" t="str">
        <f t="shared" si="205"/>
        <v>e 125-250</v>
      </c>
      <c r="M880" s="5">
        <v>1.4564179104477613</v>
      </c>
      <c r="N880" s="5">
        <f t="shared" si="195"/>
        <v>1.4564179104477613</v>
      </c>
      <c r="O880" s="5">
        <f t="shared" si="200"/>
        <v>1.4564179104477613</v>
      </c>
      <c r="P880" s="6">
        <v>1.1198907423665985</v>
      </c>
      <c r="Q880" s="4" t="s">
        <v>30</v>
      </c>
      <c r="R880" s="4" t="s">
        <v>60</v>
      </c>
      <c r="S880" s="12"/>
      <c r="T880" s="7">
        <v>2800</v>
      </c>
      <c r="U880" s="7">
        <f t="shared" si="201"/>
        <v>4077.9701492537315</v>
      </c>
      <c r="V880" s="36">
        <f t="shared" si="196"/>
        <v>4.0779701492537317</v>
      </c>
      <c r="W880" s="4"/>
    </row>
    <row r="881" spans="2:23" ht="15" customHeight="1">
      <c r="B881" s="1">
        <f t="shared" si="197"/>
        <v>156.78470393132378</v>
      </c>
      <c r="C881" s="40">
        <f t="shared" si="198"/>
        <v>8.5000000000000006E-3</v>
      </c>
      <c r="D881" s="22">
        <f t="shared" si="194"/>
        <v>9</v>
      </c>
      <c r="E881" s="3">
        <v>40431</v>
      </c>
      <c r="F881" s="4">
        <v>4000</v>
      </c>
      <c r="G881" s="4">
        <v>1701</v>
      </c>
      <c r="H881" s="4" t="s">
        <v>29</v>
      </c>
      <c r="I881" s="4" t="s">
        <v>18</v>
      </c>
      <c r="J881" s="4">
        <v>150</v>
      </c>
      <c r="K881" s="4">
        <v>140</v>
      </c>
      <c r="L881" s="4" t="str">
        <f t="shared" si="205"/>
        <v>e 125-250</v>
      </c>
      <c r="M881" s="5">
        <v>1.3326699834162521</v>
      </c>
      <c r="N881" s="5">
        <f t="shared" si="195"/>
        <v>1.3326699834162523</v>
      </c>
      <c r="O881" s="5">
        <f t="shared" si="200"/>
        <v>1.3326699834162521</v>
      </c>
      <c r="P881" s="6">
        <v>1.1198907423665985</v>
      </c>
      <c r="Q881" s="4" t="s">
        <v>30</v>
      </c>
      <c r="R881" s="4" t="s">
        <v>60</v>
      </c>
      <c r="S881" s="12"/>
      <c r="T881" s="7">
        <v>2800</v>
      </c>
      <c r="U881" s="7">
        <f t="shared" si="201"/>
        <v>3731.4759535655057</v>
      </c>
      <c r="V881" s="36">
        <f t="shared" si="196"/>
        <v>3.7314759535655058</v>
      </c>
      <c r="W881" s="4"/>
    </row>
    <row r="882" spans="2:23" ht="15" customHeight="1">
      <c r="B882" s="1">
        <f t="shared" si="197"/>
        <v>179.18251877865575</v>
      </c>
      <c r="C882" s="40">
        <f t="shared" si="198"/>
        <v>8.5000000000000006E-3</v>
      </c>
      <c r="D882" s="22">
        <f t="shared" si="194"/>
        <v>9</v>
      </c>
      <c r="E882" s="3">
        <v>40431</v>
      </c>
      <c r="F882" s="4">
        <v>4000</v>
      </c>
      <c r="G882" s="4">
        <v>1701</v>
      </c>
      <c r="H882" s="4" t="s">
        <v>29</v>
      </c>
      <c r="I882" s="4" t="s">
        <v>18</v>
      </c>
      <c r="J882" s="4">
        <v>150</v>
      </c>
      <c r="K882" s="4">
        <v>160</v>
      </c>
      <c r="L882" s="4" t="str">
        <f t="shared" si="205"/>
        <v>e 125-250</v>
      </c>
      <c r="M882" s="5">
        <v>1.5230514096185739</v>
      </c>
      <c r="N882" s="5">
        <f t="shared" si="195"/>
        <v>1.5230514096185741</v>
      </c>
      <c r="O882" s="5">
        <f t="shared" si="200"/>
        <v>1.5230514096185739</v>
      </c>
      <c r="P882" s="6">
        <v>1.1198907423665985</v>
      </c>
      <c r="Q882" s="4" t="s">
        <v>30</v>
      </c>
      <c r="R882" s="4" t="s">
        <v>60</v>
      </c>
      <c r="S882" s="12"/>
      <c r="T882" s="7">
        <v>2800</v>
      </c>
      <c r="U882" s="7">
        <f t="shared" si="201"/>
        <v>4264.5439469320072</v>
      </c>
      <c r="V882" s="36">
        <f t="shared" si="196"/>
        <v>4.2645439469320072</v>
      </c>
      <c r="W882" s="4"/>
    </row>
    <row r="883" spans="2:23" ht="15" customHeight="1">
      <c r="B883" s="1">
        <f t="shared" si="197"/>
        <v>33.846153846153847</v>
      </c>
      <c r="C883" s="40">
        <f t="shared" si="198"/>
        <v>6.4999999999999997E-3</v>
      </c>
      <c r="D883" s="22">
        <f t="shared" si="194"/>
        <v>9</v>
      </c>
      <c r="E883" s="3">
        <v>40431</v>
      </c>
      <c r="F883" s="4">
        <v>12881</v>
      </c>
      <c r="G883" s="4">
        <v>1704</v>
      </c>
      <c r="H883" s="4" t="s">
        <v>29</v>
      </c>
      <c r="I883" s="4" t="s">
        <v>21</v>
      </c>
      <c r="J883" s="4">
        <v>112</v>
      </c>
      <c r="K883" s="4">
        <v>65</v>
      </c>
      <c r="L883" s="4" t="str">
        <f t="shared" si="205"/>
        <v>b 50-65</v>
      </c>
      <c r="M883" s="5">
        <v>0.22</v>
      </c>
      <c r="N883" s="5">
        <f t="shared" si="195"/>
        <v>0.22</v>
      </c>
      <c r="O883" s="5">
        <f t="shared" si="200"/>
        <v>0.22</v>
      </c>
      <c r="P883" s="6">
        <v>0.52071005917159763</v>
      </c>
      <c r="Q883" s="4" t="s">
        <v>30</v>
      </c>
      <c r="R883" s="4" t="s">
        <v>78</v>
      </c>
      <c r="S883" s="12"/>
      <c r="T883" s="7">
        <v>1636.3630000000001</v>
      </c>
      <c r="U883" s="7">
        <f t="shared" si="201"/>
        <v>359.99986000000001</v>
      </c>
      <c r="V883" s="36">
        <f t="shared" si="196"/>
        <v>0.35999986</v>
      </c>
      <c r="W883" s="4"/>
    </row>
    <row r="884" spans="2:23" ht="15" customHeight="1">
      <c r="B884" s="1">
        <f t="shared" si="197"/>
        <v>118</v>
      </c>
      <c r="C884" s="40">
        <f t="shared" si="198"/>
        <v>6.4999999999999997E-3</v>
      </c>
      <c r="D884" s="22">
        <f t="shared" si="194"/>
        <v>9</v>
      </c>
      <c r="E884" s="3">
        <v>40431</v>
      </c>
      <c r="F884" s="4">
        <v>12883</v>
      </c>
      <c r="G884" s="4">
        <v>1705</v>
      </c>
      <c r="H884" s="4" t="s">
        <v>29</v>
      </c>
      <c r="I884" s="4" t="s">
        <v>21</v>
      </c>
      <c r="J884" s="4">
        <v>112</v>
      </c>
      <c r="K884" s="4">
        <v>65</v>
      </c>
      <c r="L884" s="4" t="str">
        <f t="shared" si="205"/>
        <v>b 50-65</v>
      </c>
      <c r="M884" s="5">
        <v>0.76700000000000002</v>
      </c>
      <c r="N884" s="5">
        <f t="shared" si="195"/>
        <v>0.76700000000000002</v>
      </c>
      <c r="O884" s="5">
        <f t="shared" si="200"/>
        <v>0.76700000000000002</v>
      </c>
      <c r="P884" s="6">
        <v>1.8153846153846154</v>
      </c>
      <c r="Q884" s="4" t="s">
        <v>30</v>
      </c>
      <c r="R884" s="4" t="s">
        <v>128</v>
      </c>
      <c r="S884" s="12"/>
      <c r="T884" s="7">
        <v>1700</v>
      </c>
      <c r="U884" s="7">
        <f t="shared" si="201"/>
        <v>1303.9000000000001</v>
      </c>
      <c r="V884" s="36">
        <f t="shared" si="196"/>
        <v>1.3039000000000001</v>
      </c>
      <c r="W884" s="4"/>
    </row>
    <row r="885" spans="2:23" ht="15" customHeight="1">
      <c r="B885" s="1">
        <f t="shared" si="197"/>
        <v>63.538461538461533</v>
      </c>
      <c r="C885" s="40">
        <f t="shared" si="198"/>
        <v>6.4999999999999997E-3</v>
      </c>
      <c r="D885" s="22">
        <f t="shared" ref="D885:D940" si="206">MONTH(E885)</f>
        <v>9</v>
      </c>
      <c r="E885" s="3">
        <v>40431</v>
      </c>
      <c r="F885" s="4">
        <v>12883</v>
      </c>
      <c r="G885" s="4">
        <v>1705</v>
      </c>
      <c r="H885" s="4" t="s">
        <v>29</v>
      </c>
      <c r="I885" s="4" t="s">
        <v>21</v>
      </c>
      <c r="J885" s="4">
        <v>112</v>
      </c>
      <c r="K885" s="4">
        <v>70</v>
      </c>
      <c r="L885" s="4" t="str">
        <f t="shared" si="205"/>
        <v>c 70-100</v>
      </c>
      <c r="M885" s="5">
        <v>0.41299999999999998</v>
      </c>
      <c r="N885" s="5">
        <f t="shared" ref="N885:N940" si="207">IF(AND(K885&lt;&gt;"",P885&lt;&gt;""),K885*C885*P885,M885)</f>
        <v>0.41299999999999992</v>
      </c>
      <c r="O885" s="5">
        <f t="shared" si="200"/>
        <v>0.41299999999999998</v>
      </c>
      <c r="P885" s="6">
        <v>0.90769230769230758</v>
      </c>
      <c r="Q885" s="4" t="s">
        <v>30</v>
      </c>
      <c r="R885" s="4" t="s">
        <v>128</v>
      </c>
      <c r="S885" s="12"/>
      <c r="T885" s="7">
        <v>1700</v>
      </c>
      <c r="U885" s="7">
        <f t="shared" si="201"/>
        <v>702.09999999999991</v>
      </c>
      <c r="V885" s="36">
        <f t="shared" ref="V885:V940" si="208">U885/1000</f>
        <v>0.70209999999999995</v>
      </c>
      <c r="W885" s="4"/>
    </row>
    <row r="886" spans="2:23" ht="15" customHeight="1">
      <c r="B886" s="1">
        <f t="shared" si="197"/>
        <v>155.38461538461539</v>
      </c>
      <c r="C886" s="40">
        <f t="shared" si="198"/>
        <v>6.4999999999999997E-3</v>
      </c>
      <c r="D886" s="22">
        <f t="shared" si="206"/>
        <v>9</v>
      </c>
      <c r="E886" s="3">
        <v>40431</v>
      </c>
      <c r="F886" s="4">
        <v>12882</v>
      </c>
      <c r="G886" s="4">
        <v>1706</v>
      </c>
      <c r="H886" s="4" t="s">
        <v>178</v>
      </c>
      <c r="I886" s="4" t="s">
        <v>21</v>
      </c>
      <c r="J886" s="4">
        <v>112</v>
      </c>
      <c r="K886" s="4">
        <v>70</v>
      </c>
      <c r="L886" s="4" t="str">
        <f t="shared" si="205"/>
        <v>c 70-100</v>
      </c>
      <c r="M886" s="5">
        <v>1.01</v>
      </c>
      <c r="N886" s="5">
        <f t="shared" si="207"/>
        <v>1.01</v>
      </c>
      <c r="O886" s="5">
        <f t="shared" si="200"/>
        <v>1.01</v>
      </c>
      <c r="P886" s="6">
        <v>2.2197802197802199</v>
      </c>
      <c r="Q886" s="4"/>
      <c r="R886" s="4"/>
      <c r="S886" s="12"/>
      <c r="T886" s="7">
        <v>1850</v>
      </c>
      <c r="U886" s="7">
        <f t="shared" si="201"/>
        <v>1868.5</v>
      </c>
      <c r="V886" s="36">
        <f t="shared" si="208"/>
        <v>1.8685</v>
      </c>
      <c r="W886" s="4"/>
    </row>
    <row r="887" spans="2:23" ht="15" customHeight="1">
      <c r="B887" s="1">
        <f t="shared" ref="B887:B940" si="209">K887*P887</f>
        <v>216.92307692307691</v>
      </c>
      <c r="C887" s="40">
        <f t="shared" si="198"/>
        <v>6.5000000000000006E-3</v>
      </c>
      <c r="D887" s="22">
        <f t="shared" si="206"/>
        <v>9</v>
      </c>
      <c r="E887" s="3">
        <v>40431</v>
      </c>
      <c r="F887" s="4">
        <v>12884</v>
      </c>
      <c r="G887" s="4">
        <v>1706</v>
      </c>
      <c r="H887" s="4" t="s">
        <v>178</v>
      </c>
      <c r="I887" s="4" t="s">
        <v>21</v>
      </c>
      <c r="J887" s="4">
        <v>112</v>
      </c>
      <c r="K887" s="4">
        <v>70</v>
      </c>
      <c r="L887" s="4" t="str">
        <f t="shared" si="205"/>
        <v>c 70-100</v>
      </c>
      <c r="M887" s="5">
        <v>1.41</v>
      </c>
      <c r="N887" s="5">
        <f t="shared" si="207"/>
        <v>1.41</v>
      </c>
      <c r="O887" s="5">
        <f t="shared" si="200"/>
        <v>1.41</v>
      </c>
      <c r="P887" s="6">
        <v>3.0989010989010985</v>
      </c>
      <c r="Q887" s="4"/>
      <c r="R887" s="4"/>
      <c r="S887" s="12"/>
      <c r="T887" s="7">
        <v>1850</v>
      </c>
      <c r="U887" s="7">
        <f t="shared" si="201"/>
        <v>2608.5</v>
      </c>
      <c r="V887" s="36">
        <f t="shared" si="208"/>
        <v>2.6084999999999998</v>
      </c>
      <c r="W887" s="4"/>
    </row>
    <row r="888" spans="2:23" ht="15" customHeight="1">
      <c r="B888" s="1">
        <f t="shared" si="209"/>
        <v>120</v>
      </c>
      <c r="C888" s="40">
        <f t="shared" si="198"/>
        <v>7.8897637795275581E-3</v>
      </c>
      <c r="D888" s="22">
        <f t="shared" si="206"/>
        <v>9</v>
      </c>
      <c r="E888" s="3">
        <v>40431</v>
      </c>
      <c r="F888" s="4">
        <v>4011</v>
      </c>
      <c r="G888" s="4">
        <v>136</v>
      </c>
      <c r="H888" s="4" t="s">
        <v>175</v>
      </c>
      <c r="I888" s="4" t="s">
        <v>17</v>
      </c>
      <c r="J888" s="4">
        <v>150</v>
      </c>
      <c r="K888" s="4">
        <v>120</v>
      </c>
      <c r="L888" s="4" t="str">
        <f>IF(K888&lt;50,"a 35-45",IF(AND(K888&gt;=50,K888&lt;=65),"b 50-65",IF(AND(K888&gt;=70,K888&lt;=100),"c 70-100",IF(AND(K888&gt;=105,K888&lt;=120),"d 105-120",IF(K1791-250,"e 125-250","fبدون ")))))</f>
        <v>d 105-120</v>
      </c>
      <c r="M888" s="5"/>
      <c r="N888" s="5">
        <f t="shared" si="207"/>
        <v>0.94677165354330695</v>
      </c>
      <c r="O888" s="5">
        <f t="shared" si="200"/>
        <v>0.94677165354330695</v>
      </c>
      <c r="P888" s="6">
        <v>1</v>
      </c>
      <c r="Q888" s="4"/>
      <c r="R888" s="4"/>
      <c r="S888" s="12"/>
      <c r="T888" s="7">
        <v>2150</v>
      </c>
      <c r="U888" s="7">
        <f t="shared" si="201"/>
        <v>2035.5590551181099</v>
      </c>
      <c r="V888" s="36">
        <f t="shared" si="208"/>
        <v>2.0355590551181098</v>
      </c>
      <c r="W888" s="4"/>
    </row>
    <row r="889" spans="2:23" ht="15" customHeight="1">
      <c r="B889" s="1">
        <f t="shared" si="209"/>
        <v>125</v>
      </c>
      <c r="C889" s="40">
        <f t="shared" si="198"/>
        <v>7.8897637795275581E-3</v>
      </c>
      <c r="D889" s="22">
        <f t="shared" si="206"/>
        <v>9</v>
      </c>
      <c r="E889" s="3">
        <v>40431</v>
      </c>
      <c r="F889" s="4">
        <v>4011</v>
      </c>
      <c r="G889" s="4">
        <v>136</v>
      </c>
      <c r="H889" s="4" t="s">
        <v>175</v>
      </c>
      <c r="I889" s="4" t="s">
        <v>17</v>
      </c>
      <c r="J889" s="4">
        <v>150</v>
      </c>
      <c r="K889" s="4">
        <v>125</v>
      </c>
      <c r="L889" s="4" t="str">
        <f>IF(K889&lt;50,"a 35-45",IF(AND(K889&gt;=50,K889&lt;=65),"b 50-65",IF(AND(K889&gt;=70,K889&lt;=100),"c 70-100",IF(AND(K889&gt;=105,K889&lt;=120),"d 105-120",IF(K1792-250,"e 125-250","fبدون ")))))</f>
        <v>e 125-250</v>
      </c>
      <c r="M889" s="5"/>
      <c r="N889" s="5">
        <f t="shared" si="207"/>
        <v>0.9862204724409448</v>
      </c>
      <c r="O889" s="5">
        <f t="shared" si="200"/>
        <v>0.9862204724409448</v>
      </c>
      <c r="P889" s="6">
        <v>1</v>
      </c>
      <c r="Q889" s="4"/>
      <c r="R889" s="4"/>
      <c r="S889" s="12"/>
      <c r="T889" s="7">
        <v>2150</v>
      </c>
      <c r="U889" s="7">
        <f t="shared" si="201"/>
        <v>2120.3740157480315</v>
      </c>
      <c r="V889" s="36">
        <f t="shared" si="208"/>
        <v>2.1203740157480313</v>
      </c>
      <c r="W889" s="4"/>
    </row>
    <row r="890" spans="2:23" ht="15" customHeight="1">
      <c r="B890" s="1">
        <f t="shared" si="209"/>
        <v>345</v>
      </c>
      <c r="C890" s="40">
        <f t="shared" si="198"/>
        <v>7.8897637795275581E-3</v>
      </c>
      <c r="D890" s="22">
        <f t="shared" si="206"/>
        <v>9</v>
      </c>
      <c r="E890" s="3">
        <v>40431</v>
      </c>
      <c r="F890" s="4">
        <v>4011</v>
      </c>
      <c r="G890" s="4">
        <v>136</v>
      </c>
      <c r="H890" s="4" t="s">
        <v>175</v>
      </c>
      <c r="I890" s="4" t="s">
        <v>17</v>
      </c>
      <c r="J890" s="4">
        <v>150</v>
      </c>
      <c r="K890" s="4">
        <v>115</v>
      </c>
      <c r="L890" s="4" t="str">
        <f>IF(K890&lt;50,"a 35-45",IF(AND(K890&gt;=50,K890&lt;=65),"b 50-65",IF(AND(K890&gt;=70,K890&lt;=100),"c 70-100",IF(AND(K890&gt;=105,K890&lt;=120),"d 105-120",IF(K1793-250,"e 125-250","fبدون ")))))</f>
        <v>d 105-120</v>
      </c>
      <c r="M890" s="5">
        <v>4.6500000000000004</v>
      </c>
      <c r="N890" s="5">
        <f t="shared" si="207"/>
        <v>2.7219685039370076</v>
      </c>
      <c r="O890" s="5">
        <f t="shared" si="200"/>
        <v>2.7219685039370076</v>
      </c>
      <c r="P890" s="6">
        <v>3</v>
      </c>
      <c r="Q890" s="4"/>
      <c r="R890" s="4"/>
      <c r="S890" s="12"/>
      <c r="T890" s="7">
        <v>2150</v>
      </c>
      <c r="U890" s="7">
        <f t="shared" si="201"/>
        <v>5852.2322834645665</v>
      </c>
      <c r="V890" s="36">
        <f t="shared" si="208"/>
        <v>5.8522322834645664</v>
      </c>
      <c r="W890" s="4"/>
    </row>
    <row r="891" spans="2:23" ht="15" customHeight="1">
      <c r="B891" s="1">
        <f t="shared" si="209"/>
        <v>680</v>
      </c>
      <c r="C891" s="40">
        <f t="shared" si="198"/>
        <v>7.8897637795275581E-3</v>
      </c>
      <c r="D891" s="22">
        <f t="shared" si="206"/>
        <v>9</v>
      </c>
      <c r="E891" s="3">
        <v>40431</v>
      </c>
      <c r="F891" s="4">
        <v>4011</v>
      </c>
      <c r="G891" s="4">
        <v>136</v>
      </c>
      <c r="H891" s="4" t="s">
        <v>175</v>
      </c>
      <c r="I891" s="4" t="s">
        <v>17</v>
      </c>
      <c r="J891" s="4">
        <v>150</v>
      </c>
      <c r="K891" s="4">
        <v>85</v>
      </c>
      <c r="L891" s="4" t="str">
        <f>IF(K891&lt;50,"a 35-45",IF(AND(K891&gt;=50,K891&lt;=65),"b 50-65",IF(AND(K891&gt;=70,K891&lt;=100),"c 70-100",IF(AND(K891&gt;=105,K891&lt;=120),"d 105-120",IF(K1794-250,"e 125-250","fبدون ")))))</f>
        <v>c 70-100</v>
      </c>
      <c r="M891" s="5">
        <v>5.37</v>
      </c>
      <c r="N891" s="5">
        <f t="shared" si="207"/>
        <v>5.3650393700787395</v>
      </c>
      <c r="O891" s="5">
        <f t="shared" si="200"/>
        <v>5.37</v>
      </c>
      <c r="P891" s="6">
        <v>8</v>
      </c>
      <c r="Q891" s="4"/>
      <c r="R891" s="4"/>
      <c r="S891" s="12"/>
      <c r="T891" s="7">
        <v>2150</v>
      </c>
      <c r="U891" s="7">
        <f t="shared" si="201"/>
        <v>11545.5</v>
      </c>
      <c r="V891" s="36">
        <f t="shared" si="208"/>
        <v>11.545500000000001</v>
      </c>
      <c r="W891" s="4"/>
    </row>
    <row r="892" spans="2:23" ht="15" customHeight="1">
      <c r="B892" s="1">
        <f t="shared" si="209"/>
        <v>2310</v>
      </c>
      <c r="C892" s="40">
        <f t="shared" si="198"/>
        <v>6.626666666666667E-3</v>
      </c>
      <c r="D892" s="22">
        <f t="shared" si="206"/>
        <v>9</v>
      </c>
      <c r="E892" s="3">
        <v>40431</v>
      </c>
      <c r="F892" s="4">
        <v>12885</v>
      </c>
      <c r="G892" s="4">
        <v>130</v>
      </c>
      <c r="H892" s="4" t="s">
        <v>180</v>
      </c>
      <c r="I892" s="4" t="s">
        <v>21</v>
      </c>
      <c r="J892" s="4">
        <v>112</v>
      </c>
      <c r="K892" s="4">
        <v>165</v>
      </c>
      <c r="L892" s="4" t="str">
        <f>IF(K892&lt;50,"a 35-45",IF(AND(K892&gt;=50,K892&lt;=65),"b 50-65",IF(AND(K892&gt;=70,K892&lt;=100),"c 70-100",IF(AND(K892&gt;=105,K892&lt;=120),"d 105-120",IF(K1802-250,"e 125-250","fبدون ")))))</f>
        <v>e 125-250</v>
      </c>
      <c r="M892" s="5"/>
      <c r="N892" s="5">
        <f t="shared" si="207"/>
        <v>15.307600000000003</v>
      </c>
      <c r="O892" s="5">
        <f t="shared" si="200"/>
        <v>15.307600000000003</v>
      </c>
      <c r="P892" s="6">
        <v>14</v>
      </c>
      <c r="Q892" s="4"/>
      <c r="R892" s="4"/>
      <c r="S892" s="12"/>
      <c r="T892" s="7">
        <v>1700</v>
      </c>
      <c r="U892" s="7">
        <f t="shared" si="201"/>
        <v>26022.920000000006</v>
      </c>
      <c r="V892" s="36">
        <f t="shared" si="208"/>
        <v>26.022920000000006</v>
      </c>
      <c r="W892" s="4"/>
    </row>
    <row r="893" spans="2:23" ht="15" customHeight="1">
      <c r="B893" s="1">
        <f t="shared" si="209"/>
        <v>1440</v>
      </c>
      <c r="C893" s="40">
        <f t="shared" si="198"/>
        <v>6.626666666666667E-3</v>
      </c>
      <c r="D893" s="22">
        <f t="shared" si="206"/>
        <v>9</v>
      </c>
      <c r="E893" s="3">
        <v>40431</v>
      </c>
      <c r="F893" s="4">
        <v>12885</v>
      </c>
      <c r="G893" s="4">
        <v>130</v>
      </c>
      <c r="H893" s="4" t="s">
        <v>180</v>
      </c>
      <c r="I893" s="4" t="s">
        <v>21</v>
      </c>
      <c r="J893" s="4">
        <v>112</v>
      </c>
      <c r="K893" s="4">
        <v>180</v>
      </c>
      <c r="L893" s="4" t="str">
        <f>IF(K893&lt;50,"a 35-45",IF(AND(K893&gt;=50,K893&lt;=65),"b 50-65",IF(AND(K893&gt;=70,K893&lt;=100),"c 70-100",IF(AND(K893&gt;=105,K893&lt;=120),"d 105-120",IF(K1803-250,"e 125-250","fبدون ")))))</f>
        <v>e 125-250</v>
      </c>
      <c r="M893" s="5">
        <v>24.85</v>
      </c>
      <c r="N893" s="5">
        <f t="shared" si="207"/>
        <v>9.5424000000000007</v>
      </c>
      <c r="O893" s="5">
        <f t="shared" si="200"/>
        <v>9.5424000000000007</v>
      </c>
      <c r="P893" s="6">
        <v>8</v>
      </c>
      <c r="Q893" s="4"/>
      <c r="R893" s="4"/>
      <c r="S893" s="12"/>
      <c r="T893" s="7">
        <v>1700</v>
      </c>
      <c r="U893" s="7">
        <f t="shared" si="201"/>
        <v>16222.080000000002</v>
      </c>
      <c r="V893" s="36">
        <f t="shared" si="208"/>
        <v>16.222080000000002</v>
      </c>
      <c r="W893" s="4"/>
    </row>
    <row r="894" spans="2:23" ht="15" customHeight="1">
      <c r="B894" s="1">
        <f t="shared" si="209"/>
        <v>494.54545454545456</v>
      </c>
      <c r="C894" s="40">
        <f t="shared" si="198"/>
        <v>8.2500000000000004E-3</v>
      </c>
      <c r="D894" s="22">
        <f t="shared" si="206"/>
        <v>9</v>
      </c>
      <c r="E894" s="3">
        <v>40431</v>
      </c>
      <c r="F894" s="4">
        <v>4014</v>
      </c>
      <c r="G894" s="4">
        <v>1707</v>
      </c>
      <c r="H894" s="4" t="s">
        <v>178</v>
      </c>
      <c r="I894" s="4" t="s">
        <v>25</v>
      </c>
      <c r="J894" s="4">
        <v>150</v>
      </c>
      <c r="K894" s="4">
        <v>105</v>
      </c>
      <c r="L894" s="4" t="str">
        <f t="shared" ref="L894:L902" si="210">IF(K894&lt;50,"a 35-45",IF(AND(K894&gt;=50,K894&lt;=65),"b 50-65",IF(AND(K894&gt;=70,K894&lt;=100),"c 70-100",IF(AND(K894&gt;=105,K894&lt;=120),"d 105-120",IF(K1814-250,"e 125-250","fبدون ")))))</f>
        <v>d 105-120</v>
      </c>
      <c r="M894" s="5">
        <v>4.08</v>
      </c>
      <c r="N894" s="5">
        <f t="shared" si="207"/>
        <v>4.080000000000001</v>
      </c>
      <c r="O894" s="5">
        <f t="shared" si="200"/>
        <v>4.08</v>
      </c>
      <c r="P894" s="6">
        <v>4.7099567099567103</v>
      </c>
      <c r="Q894" s="4"/>
      <c r="R894" s="4"/>
      <c r="S894" s="12"/>
      <c r="T894" s="7">
        <v>2300</v>
      </c>
      <c r="U894" s="7">
        <f t="shared" si="201"/>
        <v>9384</v>
      </c>
      <c r="V894" s="36">
        <f t="shared" si="208"/>
        <v>9.3840000000000003</v>
      </c>
      <c r="W894" s="4"/>
    </row>
    <row r="895" spans="2:23" ht="15" customHeight="1">
      <c r="B895" s="1">
        <f t="shared" si="209"/>
        <v>110.05692599620494</v>
      </c>
      <c r="C895" s="40">
        <f t="shared" si="198"/>
        <v>8.4999999999999989E-3</v>
      </c>
      <c r="D895" s="22">
        <f t="shared" si="206"/>
        <v>9</v>
      </c>
      <c r="E895" s="3">
        <v>40431</v>
      </c>
      <c r="F895" s="4">
        <v>4012</v>
      </c>
      <c r="G895" s="4">
        <v>1708</v>
      </c>
      <c r="H895" s="4" t="s">
        <v>178</v>
      </c>
      <c r="I895" s="4" t="s">
        <v>18</v>
      </c>
      <c r="J895" s="4">
        <v>150</v>
      </c>
      <c r="K895" s="4">
        <v>100</v>
      </c>
      <c r="L895" s="4" t="str">
        <f t="shared" si="210"/>
        <v>c 70-100</v>
      </c>
      <c r="M895" s="5">
        <v>0.93548387096774188</v>
      </c>
      <c r="N895" s="5">
        <f t="shared" si="207"/>
        <v>0.93548387096774177</v>
      </c>
      <c r="O895" s="5">
        <f t="shared" si="200"/>
        <v>0.93548387096774188</v>
      </c>
      <c r="P895" s="6">
        <v>1.1005692599620494</v>
      </c>
      <c r="Q895" s="4"/>
      <c r="R895" s="4"/>
      <c r="S895" s="12"/>
      <c r="T895" s="7">
        <v>3200</v>
      </c>
      <c r="U895" s="7">
        <f t="shared" si="201"/>
        <v>2993.5483870967741</v>
      </c>
      <c r="V895" s="36">
        <f t="shared" si="208"/>
        <v>2.9935483870967743</v>
      </c>
      <c r="W895" s="4"/>
    </row>
    <row r="896" spans="2:23" ht="15" customHeight="1">
      <c r="B896" s="1">
        <f t="shared" si="209"/>
        <v>231.11954459203037</v>
      </c>
      <c r="C896" s="40">
        <f t="shared" si="198"/>
        <v>8.4999999999999989E-3</v>
      </c>
      <c r="D896" s="22">
        <f t="shared" si="206"/>
        <v>9</v>
      </c>
      <c r="E896" s="3">
        <v>40431</v>
      </c>
      <c r="F896" s="4">
        <v>4012</v>
      </c>
      <c r="G896" s="4">
        <v>1708</v>
      </c>
      <c r="H896" s="4" t="s">
        <v>178</v>
      </c>
      <c r="I896" s="4" t="s">
        <v>18</v>
      </c>
      <c r="J896" s="4">
        <v>150</v>
      </c>
      <c r="K896" s="4">
        <v>105</v>
      </c>
      <c r="L896" s="4" t="str">
        <f t="shared" si="210"/>
        <v>d 105-120</v>
      </c>
      <c r="M896" s="5">
        <v>1.9645161290322579</v>
      </c>
      <c r="N896" s="5">
        <f t="shared" si="207"/>
        <v>1.9645161290322577</v>
      </c>
      <c r="O896" s="5">
        <f t="shared" si="200"/>
        <v>1.9645161290322579</v>
      </c>
      <c r="P896" s="6">
        <v>2.2011385199240987</v>
      </c>
      <c r="Q896" s="4"/>
      <c r="R896" s="4"/>
      <c r="S896" s="12"/>
      <c r="T896" s="7">
        <v>3200</v>
      </c>
      <c r="U896" s="7">
        <f t="shared" si="201"/>
        <v>6286.4516129032254</v>
      </c>
      <c r="V896" s="36">
        <f t="shared" si="208"/>
        <v>6.2864516129032255</v>
      </c>
      <c r="W896" s="4"/>
    </row>
    <row r="897" spans="2:23" ht="15" customHeight="1">
      <c r="B897" s="1">
        <f t="shared" si="209"/>
        <v>691.1372950819673</v>
      </c>
      <c r="C897" s="40">
        <f t="shared" si="198"/>
        <v>8.0000000000000002E-3</v>
      </c>
      <c r="D897" s="22">
        <f t="shared" si="206"/>
        <v>9</v>
      </c>
      <c r="E897" s="3">
        <v>40431</v>
      </c>
      <c r="F897" s="4">
        <v>4028</v>
      </c>
      <c r="G897" s="4">
        <v>1719</v>
      </c>
      <c r="H897" s="4" t="s">
        <v>23</v>
      </c>
      <c r="I897" s="4" t="s">
        <v>17</v>
      </c>
      <c r="J897" s="4">
        <v>150</v>
      </c>
      <c r="K897" s="4">
        <v>135</v>
      </c>
      <c r="L897" s="4" t="str">
        <f t="shared" si="210"/>
        <v>e 125-250</v>
      </c>
      <c r="M897" s="5">
        <v>5.5290983606557385</v>
      </c>
      <c r="N897" s="5">
        <f t="shared" si="207"/>
        <v>5.5290983606557385</v>
      </c>
      <c r="O897" s="5">
        <f t="shared" si="200"/>
        <v>5.5290983606557385</v>
      </c>
      <c r="P897" s="6">
        <v>5.1195355191256837</v>
      </c>
      <c r="Q897" s="4"/>
      <c r="R897" s="4" t="s">
        <v>47</v>
      </c>
      <c r="S897" s="12"/>
      <c r="T897" s="7">
        <v>2200</v>
      </c>
      <c r="U897" s="7">
        <f t="shared" si="201"/>
        <v>12164.016393442625</v>
      </c>
      <c r="V897" s="36">
        <f t="shared" si="208"/>
        <v>12.164016393442626</v>
      </c>
      <c r="W897" s="4"/>
    </row>
    <row r="898" spans="2:23" ht="15" customHeight="1">
      <c r="B898" s="1">
        <f t="shared" si="209"/>
        <v>573.38797814207646</v>
      </c>
      <c r="C898" s="40">
        <f t="shared" si="198"/>
        <v>8.0000000000000002E-3</v>
      </c>
      <c r="D898" s="22">
        <f t="shared" si="206"/>
        <v>9</v>
      </c>
      <c r="E898" s="3">
        <v>40431</v>
      </c>
      <c r="F898" s="4">
        <v>4028</v>
      </c>
      <c r="G898" s="4">
        <v>1719</v>
      </c>
      <c r="H898" s="4" t="s">
        <v>23</v>
      </c>
      <c r="I898" s="4" t="s">
        <v>17</v>
      </c>
      <c r="J898" s="4">
        <v>150</v>
      </c>
      <c r="K898" s="4">
        <v>140</v>
      </c>
      <c r="L898" s="4" t="str">
        <f t="shared" si="210"/>
        <v>e 125-250</v>
      </c>
      <c r="M898" s="5">
        <v>4.5871038251366123</v>
      </c>
      <c r="N898" s="5">
        <f t="shared" si="207"/>
        <v>4.5871038251366123</v>
      </c>
      <c r="O898" s="5">
        <f t="shared" si="200"/>
        <v>4.5871038251366123</v>
      </c>
      <c r="P898" s="6">
        <v>4.0956284153005464</v>
      </c>
      <c r="Q898" s="4"/>
      <c r="R898" s="4" t="s">
        <v>47</v>
      </c>
      <c r="S898" s="12"/>
      <c r="T898" s="7">
        <v>2200</v>
      </c>
      <c r="U898" s="7">
        <f t="shared" si="201"/>
        <v>10091.628415300547</v>
      </c>
      <c r="V898" s="36">
        <f t="shared" si="208"/>
        <v>10.091628415300548</v>
      </c>
      <c r="W898" s="4"/>
    </row>
    <row r="899" spans="2:23" ht="15" customHeight="1">
      <c r="B899" s="1">
        <f t="shared" si="209"/>
        <v>742.33265027322409</v>
      </c>
      <c r="C899" s="40">
        <f t="shared" si="198"/>
        <v>8.0000000000000002E-3</v>
      </c>
      <c r="D899" s="22">
        <f t="shared" si="206"/>
        <v>9</v>
      </c>
      <c r="E899" s="3">
        <v>40431</v>
      </c>
      <c r="F899" s="4">
        <v>4028</v>
      </c>
      <c r="G899" s="4">
        <v>1719</v>
      </c>
      <c r="H899" s="4" t="s">
        <v>23</v>
      </c>
      <c r="I899" s="4" t="s">
        <v>17</v>
      </c>
      <c r="J899" s="4">
        <v>150</v>
      </c>
      <c r="K899" s="4">
        <v>145</v>
      </c>
      <c r="L899" s="4" t="str">
        <f t="shared" si="210"/>
        <v>e 125-250</v>
      </c>
      <c r="M899" s="5">
        <v>5.9386612021857923</v>
      </c>
      <c r="N899" s="5">
        <f t="shared" si="207"/>
        <v>5.9386612021857923</v>
      </c>
      <c r="O899" s="5">
        <f t="shared" si="200"/>
        <v>5.9386612021857923</v>
      </c>
      <c r="P899" s="6">
        <v>5.1195355191256837</v>
      </c>
      <c r="Q899" s="4"/>
      <c r="R899" s="4" t="s">
        <v>47</v>
      </c>
      <c r="S899" s="12"/>
      <c r="T899" s="7">
        <v>2200</v>
      </c>
      <c r="U899" s="7">
        <f t="shared" si="201"/>
        <v>13065.054644808743</v>
      </c>
      <c r="V899" s="36">
        <f t="shared" si="208"/>
        <v>13.065054644808743</v>
      </c>
      <c r="W899" s="4"/>
    </row>
    <row r="900" spans="2:23" ht="15" customHeight="1">
      <c r="B900" s="1">
        <f t="shared" si="209"/>
        <v>1740.6420765027322</v>
      </c>
      <c r="C900" s="40">
        <f t="shared" si="198"/>
        <v>8.0000000000000002E-3</v>
      </c>
      <c r="D900" s="22">
        <f t="shared" si="206"/>
        <v>9</v>
      </c>
      <c r="E900" s="3">
        <v>40431</v>
      </c>
      <c r="F900" s="4">
        <v>4028</v>
      </c>
      <c r="G900" s="4">
        <v>1719</v>
      </c>
      <c r="H900" s="4" t="s">
        <v>23</v>
      </c>
      <c r="I900" s="4" t="s">
        <v>17</v>
      </c>
      <c r="J900" s="4">
        <v>150</v>
      </c>
      <c r="K900" s="4">
        <v>170</v>
      </c>
      <c r="L900" s="4" t="str">
        <f t="shared" si="210"/>
        <v>e 125-250</v>
      </c>
      <c r="M900" s="5">
        <v>13.925136612021859</v>
      </c>
      <c r="N900" s="5">
        <f t="shared" si="207"/>
        <v>13.925136612021859</v>
      </c>
      <c r="O900" s="5">
        <f t="shared" si="200"/>
        <v>13.925136612021859</v>
      </c>
      <c r="P900" s="6">
        <v>10.239071038251366</v>
      </c>
      <c r="Q900" s="4"/>
      <c r="R900" s="4" t="s">
        <v>47</v>
      </c>
      <c r="S900" s="12"/>
      <c r="T900" s="7">
        <v>2200</v>
      </c>
      <c r="U900" s="7">
        <f t="shared" si="201"/>
        <v>30635.300546448088</v>
      </c>
      <c r="V900" s="36">
        <f t="shared" si="208"/>
        <v>30.635300546448089</v>
      </c>
      <c r="W900" s="4"/>
    </row>
    <row r="901" spans="2:23" ht="15" customHeight="1">
      <c r="B901" s="1">
        <f t="shared" si="209"/>
        <v>772.30769230769226</v>
      </c>
      <c r="C901" s="40">
        <f t="shared" si="198"/>
        <v>6.4999999999999997E-3</v>
      </c>
      <c r="D901" s="22">
        <f t="shared" si="206"/>
        <v>9</v>
      </c>
      <c r="E901" s="3">
        <v>40431</v>
      </c>
      <c r="F901" s="4">
        <v>12890</v>
      </c>
      <c r="G901" s="4">
        <v>1724</v>
      </c>
      <c r="H901" s="4" t="s">
        <v>178</v>
      </c>
      <c r="I901" s="4" t="s">
        <v>21</v>
      </c>
      <c r="J901" s="4">
        <v>112</v>
      </c>
      <c r="K901" s="4">
        <v>85</v>
      </c>
      <c r="L901" s="4" t="str">
        <f t="shared" si="210"/>
        <v>c 70-100</v>
      </c>
      <c r="M901" s="5">
        <v>5.0199999999999996</v>
      </c>
      <c r="N901" s="5">
        <f t="shared" si="207"/>
        <v>5.0199999999999996</v>
      </c>
      <c r="O901" s="5">
        <f t="shared" si="200"/>
        <v>5.0199999999999996</v>
      </c>
      <c r="P901" s="6">
        <v>9.0859728506787327</v>
      </c>
      <c r="Q901" s="4"/>
      <c r="R901" s="4"/>
      <c r="S901" s="12"/>
      <c r="T901" s="7">
        <v>1850</v>
      </c>
      <c r="U901" s="7">
        <f t="shared" si="201"/>
        <v>9287</v>
      </c>
      <c r="V901" s="36">
        <f t="shared" si="208"/>
        <v>9.2870000000000008</v>
      </c>
      <c r="W901" s="4"/>
    </row>
    <row r="902" spans="2:23" ht="15" customHeight="1">
      <c r="B902" s="1">
        <f t="shared" si="209"/>
        <v>349.23076923076928</v>
      </c>
      <c r="C902" s="40">
        <f t="shared" ref="C902:C940" si="211">SUMIFS($M$6:$M$12669,$E$6:$E$12669,$E902,$F$6:$F$12669,$F902,$G$6:$G$12669,$G902,$H$6:$H$12669,$H902,$I$6:$I$12669,$I902,$J$6:$J$12669,$J902)/SUMIFS($B$6:$B$12669,$E$6:$E$12669,$E902,$F$6:$F$12669,$F902,$G$6:$G$12669,$G902,$H$6:$H$12669,$H902,$I$6:$I$12669,$I902,$J$6:$J$12669,$J902)</f>
        <v>6.4999999999999988E-3</v>
      </c>
      <c r="D902" s="22">
        <f t="shared" si="206"/>
        <v>9</v>
      </c>
      <c r="E902" s="3">
        <v>40431</v>
      </c>
      <c r="F902" s="4">
        <v>12889</v>
      </c>
      <c r="G902" s="4">
        <v>1721</v>
      </c>
      <c r="H902" s="4" t="s">
        <v>23</v>
      </c>
      <c r="I902" s="4" t="s">
        <v>21</v>
      </c>
      <c r="J902" s="4">
        <v>112</v>
      </c>
      <c r="K902" s="4">
        <v>85</v>
      </c>
      <c r="L902" s="4" t="str">
        <f t="shared" si="210"/>
        <v>c 70-100</v>
      </c>
      <c r="M902" s="5">
        <v>2.27</v>
      </c>
      <c r="N902" s="5">
        <f t="shared" si="207"/>
        <v>2.2699999999999996</v>
      </c>
      <c r="O902" s="5">
        <f t="shared" ref="O902:O940" si="212">IF(OR(M902="",M901=""),N902,M902)</f>
        <v>2.27</v>
      </c>
      <c r="P902" s="6">
        <v>4.1085972850678738</v>
      </c>
      <c r="Q902" s="4"/>
      <c r="R902" s="4" t="s">
        <v>72</v>
      </c>
      <c r="S902" s="12"/>
      <c r="T902" s="7">
        <v>1850</v>
      </c>
      <c r="U902" s="7">
        <f t="shared" si="201"/>
        <v>4199.5</v>
      </c>
      <c r="V902" s="36">
        <f t="shared" si="208"/>
        <v>4.1994999999999996</v>
      </c>
      <c r="W902" s="4"/>
    </row>
    <row r="903" spans="2:23" ht="15" customHeight="1">
      <c r="B903" s="1">
        <f t="shared" si="209"/>
        <v>160</v>
      </c>
      <c r="C903" s="40">
        <f t="shared" si="211"/>
        <v>8.2363636363636372E-3</v>
      </c>
      <c r="D903" s="22">
        <f t="shared" si="206"/>
        <v>9</v>
      </c>
      <c r="E903" s="3">
        <v>40431</v>
      </c>
      <c r="F903" s="4">
        <v>4019</v>
      </c>
      <c r="G903" s="4">
        <v>136</v>
      </c>
      <c r="H903" s="4" t="s">
        <v>175</v>
      </c>
      <c r="I903" s="4" t="s">
        <v>17</v>
      </c>
      <c r="J903" s="4">
        <v>150</v>
      </c>
      <c r="K903" s="4">
        <v>160</v>
      </c>
      <c r="L903" s="4" t="str">
        <f t="shared" ref="L903:L910" si="213">IF(K903&lt;50,"a 35-45",IF(AND(K903&gt;=50,K903&lt;=65),"b 50-65",IF(AND(K903&gt;=70,K903&lt;=100),"c 70-100",IF(AND(K903&gt;=105,K903&lt;=120),"d 105-120",IF(K1838-250,"e 125-250","fبدون ")))))</f>
        <v>e 125-250</v>
      </c>
      <c r="M903" s="5"/>
      <c r="N903" s="5">
        <f t="shared" si="207"/>
        <v>1.317818181818182</v>
      </c>
      <c r="O903" s="5">
        <f t="shared" si="212"/>
        <v>1.317818181818182</v>
      </c>
      <c r="P903" s="6">
        <v>1</v>
      </c>
      <c r="Q903" s="4"/>
      <c r="R903" s="4"/>
      <c r="S903" s="12"/>
      <c r="T903" s="7">
        <v>2150</v>
      </c>
      <c r="U903" s="7">
        <f t="shared" ref="U903:U940" si="214">T903*O903</f>
        <v>2833.3090909090911</v>
      </c>
      <c r="V903" s="36">
        <f t="shared" si="208"/>
        <v>2.8333090909090912</v>
      </c>
      <c r="W903" s="4"/>
    </row>
    <row r="904" spans="2:23" ht="15" customHeight="1">
      <c r="B904" s="1">
        <f t="shared" si="209"/>
        <v>140</v>
      </c>
      <c r="C904" s="40">
        <f t="shared" si="211"/>
        <v>8.2363636363636372E-3</v>
      </c>
      <c r="D904" s="22">
        <f t="shared" si="206"/>
        <v>9</v>
      </c>
      <c r="E904" s="3">
        <v>40431</v>
      </c>
      <c r="F904" s="4">
        <v>4019</v>
      </c>
      <c r="G904" s="4">
        <v>136</v>
      </c>
      <c r="H904" s="4" t="s">
        <v>175</v>
      </c>
      <c r="I904" s="4" t="s">
        <v>17</v>
      </c>
      <c r="J904" s="4">
        <v>150</v>
      </c>
      <c r="K904" s="4">
        <v>140</v>
      </c>
      <c r="L904" s="4" t="str">
        <f t="shared" si="213"/>
        <v>e 125-250</v>
      </c>
      <c r="M904" s="5"/>
      <c r="N904" s="5">
        <f t="shared" si="207"/>
        <v>1.1530909090909092</v>
      </c>
      <c r="O904" s="5">
        <f t="shared" si="212"/>
        <v>1.1530909090909092</v>
      </c>
      <c r="P904" s="6">
        <v>1</v>
      </c>
      <c r="Q904" s="4"/>
      <c r="R904" s="4"/>
      <c r="S904" s="12"/>
      <c r="T904" s="7">
        <v>2150</v>
      </c>
      <c r="U904" s="7">
        <f t="shared" si="214"/>
        <v>2479.1454545454549</v>
      </c>
      <c r="V904" s="36">
        <f t="shared" si="208"/>
        <v>2.479145454545455</v>
      </c>
      <c r="W904" s="4"/>
    </row>
    <row r="905" spans="2:23" ht="15" customHeight="1">
      <c r="B905" s="1">
        <f t="shared" si="209"/>
        <v>135</v>
      </c>
      <c r="C905" s="40">
        <f t="shared" si="211"/>
        <v>8.2363636363636372E-3</v>
      </c>
      <c r="D905" s="22">
        <f t="shared" si="206"/>
        <v>9</v>
      </c>
      <c r="E905" s="3">
        <v>40431</v>
      </c>
      <c r="F905" s="4">
        <v>4019</v>
      </c>
      <c r="G905" s="4">
        <v>136</v>
      </c>
      <c r="H905" s="4" t="s">
        <v>175</v>
      </c>
      <c r="I905" s="4" t="s">
        <v>17</v>
      </c>
      <c r="J905" s="4">
        <v>150</v>
      </c>
      <c r="K905" s="4">
        <v>135</v>
      </c>
      <c r="L905" s="4" t="str">
        <f t="shared" si="213"/>
        <v>e 125-250</v>
      </c>
      <c r="M905" s="5"/>
      <c r="N905" s="5">
        <f t="shared" si="207"/>
        <v>1.111909090909091</v>
      </c>
      <c r="O905" s="5">
        <f t="shared" si="212"/>
        <v>1.111909090909091</v>
      </c>
      <c r="P905" s="6">
        <v>1</v>
      </c>
      <c r="Q905" s="4"/>
      <c r="R905" s="4"/>
      <c r="S905" s="12"/>
      <c r="T905" s="7">
        <v>2150</v>
      </c>
      <c r="U905" s="7">
        <f t="shared" si="214"/>
        <v>2390.6045454545456</v>
      </c>
      <c r="V905" s="36">
        <f t="shared" si="208"/>
        <v>2.3906045454545457</v>
      </c>
      <c r="W905" s="4"/>
    </row>
    <row r="906" spans="2:23" ht="15" customHeight="1">
      <c r="B906" s="1">
        <f t="shared" si="209"/>
        <v>115</v>
      </c>
      <c r="C906" s="40">
        <f t="shared" si="211"/>
        <v>8.2363636363636372E-3</v>
      </c>
      <c r="D906" s="22">
        <f t="shared" si="206"/>
        <v>9</v>
      </c>
      <c r="E906" s="3">
        <v>40431</v>
      </c>
      <c r="F906" s="4">
        <v>4019</v>
      </c>
      <c r="G906" s="4">
        <v>136</v>
      </c>
      <c r="H906" s="4" t="s">
        <v>175</v>
      </c>
      <c r="I906" s="4" t="s">
        <v>17</v>
      </c>
      <c r="J906" s="4">
        <v>150</v>
      </c>
      <c r="K906" s="4">
        <v>115</v>
      </c>
      <c r="L906" s="4" t="str">
        <f t="shared" si="213"/>
        <v>d 105-120</v>
      </c>
      <c r="M906" s="5">
        <v>4.53</v>
      </c>
      <c r="N906" s="5">
        <f t="shared" si="207"/>
        <v>0.94718181818181824</v>
      </c>
      <c r="O906" s="5">
        <f t="shared" si="212"/>
        <v>0.94718181818181824</v>
      </c>
      <c r="P906" s="6">
        <v>1</v>
      </c>
      <c r="Q906" s="4"/>
      <c r="R906" s="4"/>
      <c r="S906" s="12"/>
      <c r="T906" s="7">
        <v>2150</v>
      </c>
      <c r="U906" s="7">
        <f t="shared" si="214"/>
        <v>2036.4409090909091</v>
      </c>
      <c r="V906" s="36">
        <f t="shared" si="208"/>
        <v>2.036440909090909</v>
      </c>
      <c r="W906" s="4"/>
    </row>
    <row r="907" spans="2:23" ht="15" customHeight="1">
      <c r="B907" s="1">
        <f t="shared" si="209"/>
        <v>465</v>
      </c>
      <c r="C907" s="40">
        <f t="shared" si="211"/>
        <v>7.9137931034482748E-3</v>
      </c>
      <c r="D907" s="22">
        <f t="shared" si="206"/>
        <v>9</v>
      </c>
      <c r="E907" s="3">
        <v>40431</v>
      </c>
      <c r="F907" s="4">
        <v>4027</v>
      </c>
      <c r="G907" s="4">
        <v>136</v>
      </c>
      <c r="H907" s="4" t="s">
        <v>175</v>
      </c>
      <c r="I907" s="4" t="s">
        <v>17</v>
      </c>
      <c r="J907" s="4">
        <v>150</v>
      </c>
      <c r="K907" s="4">
        <v>155</v>
      </c>
      <c r="L907" s="4" t="str">
        <f t="shared" si="213"/>
        <v>e 125-250</v>
      </c>
      <c r="M907" s="5"/>
      <c r="N907" s="5">
        <f t="shared" si="207"/>
        <v>3.6799137931034478</v>
      </c>
      <c r="O907" s="5">
        <f t="shared" si="212"/>
        <v>3.6799137931034478</v>
      </c>
      <c r="P907" s="6">
        <v>3</v>
      </c>
      <c r="Q907" s="4"/>
      <c r="R907" s="4"/>
      <c r="S907" s="12"/>
      <c r="T907" s="7">
        <v>2150</v>
      </c>
      <c r="U907" s="7">
        <f t="shared" si="214"/>
        <v>7911.814655172413</v>
      </c>
      <c r="V907" s="36">
        <f t="shared" si="208"/>
        <v>7.9118146551724129</v>
      </c>
      <c r="W907" s="4"/>
    </row>
    <row r="908" spans="2:23" ht="15" customHeight="1">
      <c r="B908" s="1">
        <f t="shared" si="209"/>
        <v>115</v>
      </c>
      <c r="C908" s="40">
        <f t="shared" si="211"/>
        <v>7.9137931034482748E-3</v>
      </c>
      <c r="D908" s="22">
        <f t="shared" si="206"/>
        <v>9</v>
      </c>
      <c r="E908" s="3">
        <v>40431</v>
      </c>
      <c r="F908" s="4">
        <v>4027</v>
      </c>
      <c r="G908" s="4">
        <v>136</v>
      </c>
      <c r="H908" s="4" t="s">
        <v>175</v>
      </c>
      <c r="I908" s="4" t="s">
        <v>17</v>
      </c>
      <c r="J908" s="4">
        <v>150</v>
      </c>
      <c r="K908" s="4">
        <v>115</v>
      </c>
      <c r="L908" s="4" t="str">
        <f t="shared" si="213"/>
        <v>d 105-120</v>
      </c>
      <c r="M908" s="5">
        <v>4.59</v>
      </c>
      <c r="N908" s="5">
        <f t="shared" si="207"/>
        <v>0.91008620689655162</v>
      </c>
      <c r="O908" s="5">
        <f t="shared" si="212"/>
        <v>0.91008620689655162</v>
      </c>
      <c r="P908" s="6">
        <v>1</v>
      </c>
      <c r="Q908" s="4"/>
      <c r="R908" s="4"/>
      <c r="S908" s="12"/>
      <c r="T908" s="7">
        <v>2150</v>
      </c>
      <c r="U908" s="7">
        <f t="shared" si="214"/>
        <v>1956.6853448275861</v>
      </c>
      <c r="V908" s="36">
        <f t="shared" si="208"/>
        <v>1.956685344827586</v>
      </c>
      <c r="W908" s="4"/>
    </row>
    <row r="909" spans="2:23" ht="15" customHeight="1">
      <c r="B909" s="1">
        <f t="shared" si="209"/>
        <v>153.84615384615384</v>
      </c>
      <c r="C909" s="40">
        <f t="shared" si="211"/>
        <v>6.5000000000000006E-3</v>
      </c>
      <c r="D909" s="22">
        <f t="shared" si="206"/>
        <v>9</v>
      </c>
      <c r="E909" s="3">
        <v>40431</v>
      </c>
      <c r="F909" s="4">
        <v>12892</v>
      </c>
      <c r="G909" s="4">
        <v>1709</v>
      </c>
      <c r="H909" s="4" t="s">
        <v>29</v>
      </c>
      <c r="I909" s="4" t="s">
        <v>21</v>
      </c>
      <c r="J909" s="4">
        <v>120</v>
      </c>
      <c r="K909" s="4">
        <v>140</v>
      </c>
      <c r="L909" s="4" t="str">
        <f t="shared" si="213"/>
        <v>e 125-250</v>
      </c>
      <c r="M909" s="5">
        <v>1</v>
      </c>
      <c r="N909" s="5">
        <f t="shared" si="207"/>
        <v>0.99999999999999989</v>
      </c>
      <c r="O909" s="5">
        <f t="shared" si="212"/>
        <v>1</v>
      </c>
      <c r="P909" s="6">
        <v>1.0989010989010988</v>
      </c>
      <c r="Q909" s="4" t="s">
        <v>30</v>
      </c>
      <c r="R909" s="4" t="s">
        <v>182</v>
      </c>
      <c r="S909" s="12"/>
      <c r="T909" s="7">
        <v>1900</v>
      </c>
      <c r="U909" s="7">
        <f t="shared" si="214"/>
        <v>1900</v>
      </c>
      <c r="V909" s="36">
        <f t="shared" si="208"/>
        <v>1.9</v>
      </c>
      <c r="W909" s="4" t="s">
        <v>71</v>
      </c>
    </row>
    <row r="910" spans="2:23" ht="15" customHeight="1">
      <c r="B910" s="1">
        <f t="shared" si="209"/>
        <v>492.30769230769226</v>
      </c>
      <c r="C910" s="40">
        <f t="shared" si="211"/>
        <v>6.5000000000000006E-3</v>
      </c>
      <c r="D910" s="22">
        <f t="shared" si="206"/>
        <v>9</v>
      </c>
      <c r="E910" s="3">
        <v>40431</v>
      </c>
      <c r="F910" s="4">
        <v>12892</v>
      </c>
      <c r="G910" s="4">
        <v>1710</v>
      </c>
      <c r="H910" s="4" t="s">
        <v>175</v>
      </c>
      <c r="I910" s="4" t="s">
        <v>21</v>
      </c>
      <c r="J910" s="4">
        <v>112</v>
      </c>
      <c r="K910" s="4">
        <v>115</v>
      </c>
      <c r="L910" s="4" t="str">
        <f t="shared" si="213"/>
        <v>d 105-120</v>
      </c>
      <c r="M910" s="5">
        <v>3.2</v>
      </c>
      <c r="N910" s="5">
        <f t="shared" si="207"/>
        <v>3.2</v>
      </c>
      <c r="O910" s="5">
        <f t="shared" si="212"/>
        <v>3.2</v>
      </c>
      <c r="P910" s="6">
        <v>4.2809364548494981</v>
      </c>
      <c r="Q910" s="4"/>
      <c r="R910" s="4"/>
      <c r="S910" s="12"/>
      <c r="T910" s="7">
        <v>1900</v>
      </c>
      <c r="U910" s="7">
        <f t="shared" si="214"/>
        <v>6080</v>
      </c>
      <c r="V910" s="36">
        <f t="shared" si="208"/>
        <v>6.08</v>
      </c>
      <c r="W910" s="4"/>
    </row>
    <row r="911" spans="2:23" ht="15" customHeight="1">
      <c r="B911" s="1">
        <f t="shared" si="209"/>
        <v>1650</v>
      </c>
      <c r="C911" s="40">
        <f t="shared" si="211"/>
        <v>6.7389937106918235E-3</v>
      </c>
      <c r="D911" s="22">
        <f t="shared" si="206"/>
        <v>9</v>
      </c>
      <c r="E911" s="3">
        <v>40431</v>
      </c>
      <c r="F911" s="4">
        <v>12893</v>
      </c>
      <c r="G911" s="4">
        <v>130</v>
      </c>
      <c r="H911" s="4" t="s">
        <v>180</v>
      </c>
      <c r="I911" s="4" t="s">
        <v>21</v>
      </c>
      <c r="J911" s="4">
        <v>112</v>
      </c>
      <c r="K911" s="4">
        <v>165</v>
      </c>
      <c r="L911" s="4" t="str">
        <f>IF(K911&lt;50,"a 35-45",IF(AND(K911&gt;=50,K911&lt;=65),"b 50-65",IF(AND(K911&gt;=70,K911&lt;=100),"c 70-100",IF(AND(K911&gt;=105,K911&lt;=120),"d 105-120",IF(K1869-250,"e 125-250","fبدون ")))))</f>
        <v>e 125-250</v>
      </c>
      <c r="M911" s="5"/>
      <c r="N911" s="5">
        <f t="shared" si="207"/>
        <v>11.119339622641508</v>
      </c>
      <c r="O911" s="5">
        <f t="shared" si="212"/>
        <v>11.119339622641508</v>
      </c>
      <c r="P911" s="6">
        <v>10</v>
      </c>
      <c r="Q911" s="4"/>
      <c r="R911" s="4"/>
      <c r="S911" s="12"/>
      <c r="T911" s="7">
        <v>1700</v>
      </c>
      <c r="U911" s="7">
        <f t="shared" si="214"/>
        <v>18902.877358490565</v>
      </c>
      <c r="V911" s="36">
        <f t="shared" si="208"/>
        <v>18.902877358490564</v>
      </c>
      <c r="W911" s="4"/>
    </row>
    <row r="912" spans="2:23" ht="15" customHeight="1">
      <c r="B912" s="1">
        <f t="shared" si="209"/>
        <v>1530</v>
      </c>
      <c r="C912" s="40">
        <f t="shared" si="211"/>
        <v>6.7389937106918235E-3</v>
      </c>
      <c r="D912" s="22">
        <f t="shared" si="206"/>
        <v>9</v>
      </c>
      <c r="E912" s="3">
        <v>40431</v>
      </c>
      <c r="F912" s="4">
        <v>12893</v>
      </c>
      <c r="G912" s="4">
        <v>130</v>
      </c>
      <c r="H912" s="4" t="s">
        <v>180</v>
      </c>
      <c r="I912" s="4" t="s">
        <v>21</v>
      </c>
      <c r="J912" s="4">
        <v>112</v>
      </c>
      <c r="K912" s="4">
        <v>153</v>
      </c>
      <c r="L912" s="4" t="str">
        <f>IF(K912&lt;50,"a 35-45",IF(AND(K912&gt;=50,K912&lt;=65),"b 50-65",IF(AND(K912&gt;=70,K912&lt;=100),"c 70-100",IF(AND(K912&gt;=105,K912&lt;=120),"d 105-120",IF(K1870-250,"e 125-250","fبدون ")))))</f>
        <v>e 125-250</v>
      </c>
      <c r="M912" s="5">
        <v>21.43</v>
      </c>
      <c r="N912" s="5">
        <f t="shared" si="207"/>
        <v>10.31066037735849</v>
      </c>
      <c r="O912" s="5">
        <f t="shared" si="212"/>
        <v>10.31066037735849</v>
      </c>
      <c r="P912" s="6">
        <v>10</v>
      </c>
      <c r="Q912" s="4"/>
      <c r="R912" s="4"/>
      <c r="S912" s="12"/>
      <c r="T912" s="7">
        <v>1700</v>
      </c>
      <c r="U912" s="7">
        <f t="shared" si="214"/>
        <v>17528.122641509432</v>
      </c>
      <c r="V912" s="36">
        <f t="shared" si="208"/>
        <v>17.52812264150943</v>
      </c>
      <c r="W912" s="4"/>
    </row>
    <row r="913" spans="2:23" ht="15" customHeight="1">
      <c r="B913" s="1">
        <f t="shared" si="209"/>
        <v>66.554621848739501</v>
      </c>
      <c r="C913" s="40">
        <f t="shared" si="211"/>
        <v>8.4999999999999989E-3</v>
      </c>
      <c r="D913" s="22">
        <f t="shared" si="206"/>
        <v>9</v>
      </c>
      <c r="E913" s="3">
        <v>40431</v>
      </c>
      <c r="F913" s="4">
        <v>4023</v>
      </c>
      <c r="G913" s="4">
        <v>1722</v>
      </c>
      <c r="H913" s="4" t="s">
        <v>23</v>
      </c>
      <c r="I913" s="4" t="s">
        <v>18</v>
      </c>
      <c r="J913" s="4">
        <v>150</v>
      </c>
      <c r="K913" s="4">
        <v>60</v>
      </c>
      <c r="L913" s="4" t="str">
        <f t="shared" ref="L913:L931" si="215">IF(K913&lt;50,"a 35-45",IF(AND(K913&gt;=50,K913&lt;=65),"b 50-65",IF(AND(K913&gt;=70,K913&lt;=100),"c 70-100",IF(AND(K913&gt;=105,K913&lt;=120),"d 105-120",IF(K1884-250,"e 125-250","fبدون ")))))</f>
        <v>b 50-65</v>
      </c>
      <c r="M913" s="5">
        <v>0.56571428571428573</v>
      </c>
      <c r="N913" s="5">
        <f t="shared" si="207"/>
        <v>0.56571428571428561</v>
      </c>
      <c r="O913" s="5">
        <f t="shared" si="212"/>
        <v>0.56571428571428573</v>
      </c>
      <c r="P913" s="6">
        <v>1.1092436974789917</v>
      </c>
      <c r="Q913" s="4"/>
      <c r="R913" s="4" t="s">
        <v>85</v>
      </c>
      <c r="S913" s="12"/>
      <c r="T913" s="7">
        <v>3000</v>
      </c>
      <c r="U913" s="7">
        <f t="shared" si="214"/>
        <v>1697.1428571428571</v>
      </c>
      <c r="V913" s="36">
        <f t="shared" si="208"/>
        <v>1.6971428571428571</v>
      </c>
      <c r="W913" s="4"/>
    </row>
    <row r="914" spans="2:23" ht="15" customHeight="1">
      <c r="B914" s="1">
        <f t="shared" si="209"/>
        <v>88.739495798319311</v>
      </c>
      <c r="C914" s="40">
        <f t="shared" si="211"/>
        <v>8.4999999999999989E-3</v>
      </c>
      <c r="D914" s="22">
        <f t="shared" si="206"/>
        <v>9</v>
      </c>
      <c r="E914" s="3">
        <v>40431</v>
      </c>
      <c r="F914" s="4">
        <v>4023</v>
      </c>
      <c r="G914" s="4">
        <v>1722</v>
      </c>
      <c r="H914" s="4" t="s">
        <v>23</v>
      </c>
      <c r="I914" s="4" t="s">
        <v>18</v>
      </c>
      <c r="J914" s="4">
        <v>150</v>
      </c>
      <c r="K914" s="4">
        <v>80</v>
      </c>
      <c r="L914" s="4" t="str">
        <f t="shared" si="215"/>
        <v>c 70-100</v>
      </c>
      <c r="M914" s="5">
        <v>0.75428571428571423</v>
      </c>
      <c r="N914" s="5">
        <f t="shared" si="207"/>
        <v>0.75428571428571412</v>
      </c>
      <c r="O914" s="5">
        <f t="shared" si="212"/>
        <v>0.75428571428571423</v>
      </c>
      <c r="P914" s="6">
        <v>1.1092436974789914</v>
      </c>
      <c r="Q914" s="4"/>
      <c r="R914" s="4" t="s">
        <v>85</v>
      </c>
      <c r="S914" s="12"/>
      <c r="T914" s="7">
        <v>3000</v>
      </c>
      <c r="U914" s="7">
        <f t="shared" si="214"/>
        <v>2262.8571428571427</v>
      </c>
      <c r="V914" s="36">
        <f t="shared" si="208"/>
        <v>2.2628571428571425</v>
      </c>
      <c r="W914" s="4"/>
    </row>
    <row r="915" spans="2:23" ht="15" customHeight="1">
      <c r="B915" s="1">
        <f t="shared" si="209"/>
        <v>213.44166395840105</v>
      </c>
      <c r="C915" s="40">
        <f t="shared" si="211"/>
        <v>8.5000000000000006E-3</v>
      </c>
      <c r="D915" s="22">
        <f t="shared" si="206"/>
        <v>9</v>
      </c>
      <c r="E915" s="3">
        <v>40431</v>
      </c>
      <c r="F915" s="4">
        <v>4022</v>
      </c>
      <c r="G915" s="4">
        <v>1723</v>
      </c>
      <c r="H915" s="4" t="s">
        <v>23</v>
      </c>
      <c r="I915" s="4" t="s">
        <v>18</v>
      </c>
      <c r="J915" s="4">
        <v>140</v>
      </c>
      <c r="K915" s="4">
        <v>65</v>
      </c>
      <c r="L915" s="4" t="str">
        <f t="shared" si="215"/>
        <v>b 50-65</v>
      </c>
      <c r="M915" s="5">
        <v>1.8142541436464088</v>
      </c>
      <c r="N915" s="5">
        <f t="shared" si="207"/>
        <v>1.8142541436464088</v>
      </c>
      <c r="O915" s="5">
        <f t="shared" si="212"/>
        <v>1.8142541436464088</v>
      </c>
      <c r="P915" s="6">
        <v>3.2837179070523237</v>
      </c>
      <c r="Q915" s="4"/>
      <c r="R915" s="4" t="s">
        <v>62</v>
      </c>
      <c r="S915" s="12"/>
      <c r="T915" s="7">
        <v>3100</v>
      </c>
      <c r="U915" s="7">
        <f t="shared" si="214"/>
        <v>5624.1878453038671</v>
      </c>
      <c r="V915" s="36">
        <f t="shared" si="208"/>
        <v>5.624187845303867</v>
      </c>
      <c r="W915" s="4"/>
    </row>
    <row r="916" spans="2:23" ht="15" customHeight="1">
      <c r="B916" s="1">
        <f t="shared" si="209"/>
        <v>175.13162170945722</v>
      </c>
      <c r="C916" s="40">
        <f t="shared" si="211"/>
        <v>8.5000000000000006E-3</v>
      </c>
      <c r="D916" s="22">
        <f t="shared" si="206"/>
        <v>9</v>
      </c>
      <c r="E916" s="3">
        <v>40431</v>
      </c>
      <c r="F916" s="4">
        <v>4022</v>
      </c>
      <c r="G916" s="4">
        <v>1723</v>
      </c>
      <c r="H916" s="4" t="s">
        <v>23</v>
      </c>
      <c r="I916" s="4" t="s">
        <v>18</v>
      </c>
      <c r="J916" s="4">
        <v>140</v>
      </c>
      <c r="K916" s="4">
        <v>80</v>
      </c>
      <c r="L916" s="4" t="str">
        <f t="shared" si="215"/>
        <v>c 70-100</v>
      </c>
      <c r="M916" s="5">
        <v>1.4886187845303867</v>
      </c>
      <c r="N916" s="5">
        <f t="shared" si="207"/>
        <v>1.4886187845303867</v>
      </c>
      <c r="O916" s="5">
        <f t="shared" si="212"/>
        <v>1.4886187845303867</v>
      </c>
      <c r="P916" s="6">
        <v>2.1891452713682154</v>
      </c>
      <c r="Q916" s="4"/>
      <c r="R916" s="4" t="s">
        <v>62</v>
      </c>
      <c r="S916" s="12"/>
      <c r="T916" s="7">
        <v>3100</v>
      </c>
      <c r="U916" s="7">
        <f t="shared" si="214"/>
        <v>4614.7182320441989</v>
      </c>
      <c r="V916" s="36">
        <f t="shared" si="208"/>
        <v>4.6147182320441988</v>
      </c>
      <c r="W916" s="4"/>
    </row>
    <row r="917" spans="2:23" ht="15" customHeight="1">
      <c r="B917" s="1">
        <f t="shared" si="209"/>
        <v>186.07734806629836</v>
      </c>
      <c r="C917" s="40">
        <f t="shared" si="211"/>
        <v>8.5000000000000006E-3</v>
      </c>
      <c r="D917" s="22">
        <f t="shared" si="206"/>
        <v>9</v>
      </c>
      <c r="E917" s="3">
        <v>40431</v>
      </c>
      <c r="F917" s="4">
        <v>4022</v>
      </c>
      <c r="G917" s="4">
        <v>1723</v>
      </c>
      <c r="H917" s="4" t="s">
        <v>23</v>
      </c>
      <c r="I917" s="4" t="s">
        <v>18</v>
      </c>
      <c r="J917" s="4">
        <v>140</v>
      </c>
      <c r="K917" s="4">
        <v>85</v>
      </c>
      <c r="L917" s="4" t="str">
        <f t="shared" si="215"/>
        <v>c 70-100</v>
      </c>
      <c r="M917" s="5">
        <v>1.5816574585635359</v>
      </c>
      <c r="N917" s="5">
        <f t="shared" si="207"/>
        <v>1.5816574585635359</v>
      </c>
      <c r="O917" s="5">
        <f t="shared" si="212"/>
        <v>1.5816574585635359</v>
      </c>
      <c r="P917" s="6">
        <v>2.1891452713682158</v>
      </c>
      <c r="Q917" s="4"/>
      <c r="R917" s="4" t="s">
        <v>62</v>
      </c>
      <c r="S917" s="12"/>
      <c r="T917" s="7">
        <v>3100</v>
      </c>
      <c r="U917" s="7">
        <f t="shared" si="214"/>
        <v>4903.138121546961</v>
      </c>
      <c r="V917" s="36">
        <f t="shared" si="208"/>
        <v>4.9031381215469612</v>
      </c>
      <c r="W917" s="4"/>
    </row>
    <row r="918" spans="2:23" ht="15" customHeight="1">
      <c r="B918" s="1">
        <f t="shared" si="209"/>
        <v>197.02307442313938</v>
      </c>
      <c r="C918" s="40">
        <f t="shared" si="211"/>
        <v>8.5000000000000006E-3</v>
      </c>
      <c r="D918" s="22">
        <f t="shared" si="206"/>
        <v>9</v>
      </c>
      <c r="E918" s="3">
        <v>40431</v>
      </c>
      <c r="F918" s="4">
        <v>4022</v>
      </c>
      <c r="G918" s="4">
        <v>1723</v>
      </c>
      <c r="H918" s="4" t="s">
        <v>23</v>
      </c>
      <c r="I918" s="4" t="s">
        <v>18</v>
      </c>
      <c r="J918" s="4">
        <v>140</v>
      </c>
      <c r="K918" s="4">
        <v>90</v>
      </c>
      <c r="L918" s="4" t="str">
        <f t="shared" si="215"/>
        <v>c 70-100</v>
      </c>
      <c r="M918" s="5">
        <v>1.6746961325966849</v>
      </c>
      <c r="N918" s="5">
        <f t="shared" si="207"/>
        <v>1.6746961325966847</v>
      </c>
      <c r="O918" s="5">
        <f t="shared" si="212"/>
        <v>1.6746961325966849</v>
      </c>
      <c r="P918" s="6">
        <v>2.1891452713682154</v>
      </c>
      <c r="Q918" s="4"/>
      <c r="R918" s="4" t="s">
        <v>62</v>
      </c>
      <c r="S918" s="12"/>
      <c r="T918" s="7">
        <v>3100</v>
      </c>
      <c r="U918" s="7">
        <f t="shared" si="214"/>
        <v>5191.5580110497231</v>
      </c>
      <c r="V918" s="36">
        <f t="shared" si="208"/>
        <v>5.1915580110497235</v>
      </c>
      <c r="W918" s="4"/>
    </row>
    <row r="919" spans="2:23" ht="15" customHeight="1">
      <c r="B919" s="1">
        <f t="shared" si="209"/>
        <v>218.91452713682159</v>
      </c>
      <c r="C919" s="40">
        <f t="shared" si="211"/>
        <v>8.5000000000000006E-3</v>
      </c>
      <c r="D919" s="22">
        <f t="shared" si="206"/>
        <v>9</v>
      </c>
      <c r="E919" s="3">
        <v>40431</v>
      </c>
      <c r="F919" s="4">
        <v>4022</v>
      </c>
      <c r="G919" s="4">
        <v>1723</v>
      </c>
      <c r="H919" s="4" t="s">
        <v>23</v>
      </c>
      <c r="I919" s="4" t="s">
        <v>18</v>
      </c>
      <c r="J919" s="4">
        <v>140</v>
      </c>
      <c r="K919" s="4">
        <v>100</v>
      </c>
      <c r="L919" s="4" t="str">
        <f t="shared" si="215"/>
        <v>c 70-100</v>
      </c>
      <c r="M919" s="5">
        <v>1.8607734806629834</v>
      </c>
      <c r="N919" s="5">
        <f t="shared" si="207"/>
        <v>1.8607734806629836</v>
      </c>
      <c r="O919" s="5">
        <f t="shared" si="212"/>
        <v>1.8607734806629834</v>
      </c>
      <c r="P919" s="6">
        <v>2.1891452713682158</v>
      </c>
      <c r="Q919" s="4"/>
      <c r="R919" s="4" t="s">
        <v>62</v>
      </c>
      <c r="S919" s="12"/>
      <c r="T919" s="7">
        <v>3100</v>
      </c>
      <c r="U919" s="7">
        <f t="shared" si="214"/>
        <v>5768.3977900552491</v>
      </c>
      <c r="V919" s="36">
        <f t="shared" si="208"/>
        <v>5.768397790055249</v>
      </c>
      <c r="W919" s="4"/>
    </row>
    <row r="920" spans="2:23" ht="15" customHeight="1">
      <c r="B920" s="1">
        <f t="shared" si="209"/>
        <v>98.823529411764696</v>
      </c>
      <c r="C920" s="40">
        <f t="shared" si="211"/>
        <v>8.5000000000000006E-3</v>
      </c>
      <c r="D920" s="22">
        <f t="shared" si="206"/>
        <v>9</v>
      </c>
      <c r="E920" s="3">
        <v>40431</v>
      </c>
      <c r="F920" s="4">
        <v>4018</v>
      </c>
      <c r="G920" s="4">
        <v>1720</v>
      </c>
      <c r="H920" s="4" t="s">
        <v>23</v>
      </c>
      <c r="I920" s="4" t="s">
        <v>18</v>
      </c>
      <c r="J920" s="4">
        <v>140</v>
      </c>
      <c r="K920" s="4">
        <v>85</v>
      </c>
      <c r="L920" s="4" t="str">
        <f t="shared" si="215"/>
        <v>c 70-100</v>
      </c>
      <c r="M920" s="5">
        <v>0.84</v>
      </c>
      <c r="N920" s="5">
        <f t="shared" si="207"/>
        <v>0.83999999999999986</v>
      </c>
      <c r="O920" s="5">
        <f t="shared" si="212"/>
        <v>0.84</v>
      </c>
      <c r="P920" s="6">
        <v>1.162629757785467</v>
      </c>
      <c r="Q920" s="4"/>
      <c r="R920" s="4" t="s">
        <v>72</v>
      </c>
      <c r="S920" s="12"/>
      <c r="T920" s="7">
        <v>3200</v>
      </c>
      <c r="U920" s="7">
        <f t="shared" si="214"/>
        <v>2688</v>
      </c>
      <c r="V920" s="36">
        <f t="shared" si="208"/>
        <v>2.6880000000000002</v>
      </c>
      <c r="W920" s="4"/>
    </row>
    <row r="921" spans="2:23" ht="15" customHeight="1">
      <c r="B921" s="1">
        <f t="shared" si="209"/>
        <v>55.000000000000007</v>
      </c>
      <c r="C921" s="40">
        <f t="shared" si="211"/>
        <v>8.0000000000000002E-3</v>
      </c>
      <c r="D921" s="22">
        <f t="shared" si="206"/>
        <v>9</v>
      </c>
      <c r="E921" s="3">
        <v>40431</v>
      </c>
      <c r="F921" s="4">
        <v>4039</v>
      </c>
      <c r="G921" s="4">
        <v>1739</v>
      </c>
      <c r="H921" s="4" t="s">
        <v>23</v>
      </c>
      <c r="I921" s="4" t="s">
        <v>17</v>
      </c>
      <c r="J921" s="4">
        <v>150</v>
      </c>
      <c r="K921" s="4">
        <v>60</v>
      </c>
      <c r="L921" s="4" t="str">
        <f t="shared" si="215"/>
        <v>b 50-65</v>
      </c>
      <c r="M921" s="5">
        <v>0.44</v>
      </c>
      <c r="N921" s="5">
        <f t="shared" si="207"/>
        <v>0.44</v>
      </c>
      <c r="O921" s="5">
        <f t="shared" si="212"/>
        <v>0.44</v>
      </c>
      <c r="P921" s="6">
        <v>0.91666666666666674</v>
      </c>
      <c r="Q921" s="4"/>
      <c r="R921" s="4" t="s">
        <v>35</v>
      </c>
      <c r="S921" s="12"/>
      <c r="T921" s="7">
        <v>2100</v>
      </c>
      <c r="U921" s="7">
        <f t="shared" si="214"/>
        <v>924</v>
      </c>
      <c r="V921" s="36">
        <f t="shared" si="208"/>
        <v>0.92400000000000004</v>
      </c>
      <c r="W921" s="4"/>
    </row>
    <row r="922" spans="2:23" ht="15" customHeight="1">
      <c r="B922" s="1">
        <f t="shared" si="209"/>
        <v>127.5</v>
      </c>
      <c r="C922" s="40">
        <f t="shared" si="211"/>
        <v>8.0000000000000002E-3</v>
      </c>
      <c r="D922" s="22">
        <f t="shared" si="206"/>
        <v>9</v>
      </c>
      <c r="E922" s="3">
        <v>40431</v>
      </c>
      <c r="F922" s="4">
        <v>4039</v>
      </c>
      <c r="G922" s="4">
        <v>1739</v>
      </c>
      <c r="H922" s="4" t="s">
        <v>23</v>
      </c>
      <c r="I922" s="4" t="s">
        <v>17</v>
      </c>
      <c r="J922" s="4">
        <v>150</v>
      </c>
      <c r="K922" s="4">
        <v>60</v>
      </c>
      <c r="L922" s="4" t="str">
        <f t="shared" si="215"/>
        <v>b 50-65</v>
      </c>
      <c r="M922" s="5">
        <v>1.02</v>
      </c>
      <c r="N922" s="5">
        <f t="shared" si="207"/>
        <v>1.02</v>
      </c>
      <c r="O922" s="5">
        <f t="shared" si="212"/>
        <v>1.02</v>
      </c>
      <c r="P922" s="6">
        <v>2.125</v>
      </c>
      <c r="Q922" s="4"/>
      <c r="R922" s="4" t="s">
        <v>35</v>
      </c>
      <c r="S922" s="12"/>
      <c r="T922" s="7">
        <v>2100</v>
      </c>
      <c r="U922" s="7">
        <f t="shared" si="214"/>
        <v>2142</v>
      </c>
      <c r="V922" s="36">
        <f t="shared" si="208"/>
        <v>2.1419999999999999</v>
      </c>
      <c r="W922" s="4"/>
    </row>
    <row r="923" spans="2:23" ht="15" customHeight="1">
      <c r="B923" s="1">
        <f t="shared" si="209"/>
        <v>238.75</v>
      </c>
      <c r="C923" s="40">
        <f t="shared" si="211"/>
        <v>8.0000000000000002E-3</v>
      </c>
      <c r="D923" s="22">
        <f t="shared" si="206"/>
        <v>9</v>
      </c>
      <c r="E923" s="3">
        <v>40431</v>
      </c>
      <c r="F923" s="4">
        <v>4034</v>
      </c>
      <c r="G923" s="4">
        <v>1735</v>
      </c>
      <c r="H923" s="4" t="s">
        <v>23</v>
      </c>
      <c r="I923" s="4" t="s">
        <v>17</v>
      </c>
      <c r="J923" s="4">
        <v>150</v>
      </c>
      <c r="K923" s="4">
        <v>110</v>
      </c>
      <c r="L923" s="4" t="str">
        <f t="shared" si="215"/>
        <v>d 105-120</v>
      </c>
      <c r="M923" s="5">
        <v>1.91</v>
      </c>
      <c r="N923" s="5">
        <f t="shared" si="207"/>
        <v>1.91</v>
      </c>
      <c r="O923" s="5">
        <f t="shared" si="212"/>
        <v>1.91</v>
      </c>
      <c r="P923" s="6">
        <v>2.1704545454545454</v>
      </c>
      <c r="Q923" s="4"/>
      <c r="R923" s="4" t="s">
        <v>42</v>
      </c>
      <c r="S923" s="12"/>
      <c r="T923" s="7">
        <v>2150</v>
      </c>
      <c r="U923" s="7">
        <f t="shared" si="214"/>
        <v>4106.5</v>
      </c>
      <c r="V923" s="36">
        <f t="shared" si="208"/>
        <v>4.1064999999999996</v>
      </c>
      <c r="W923" s="4"/>
    </row>
    <row r="924" spans="2:23" ht="15" customHeight="1">
      <c r="B924" s="1">
        <f t="shared" si="209"/>
        <v>313.12101910828022</v>
      </c>
      <c r="C924" s="40">
        <f t="shared" si="211"/>
        <v>8.0000000000000002E-3</v>
      </c>
      <c r="D924" s="22">
        <f t="shared" si="206"/>
        <v>9</v>
      </c>
      <c r="E924" s="3">
        <v>40437</v>
      </c>
      <c r="F924" s="4">
        <v>4036</v>
      </c>
      <c r="G924" s="4">
        <v>1734</v>
      </c>
      <c r="H924" s="4" t="s">
        <v>23</v>
      </c>
      <c r="I924" s="4" t="s">
        <v>17</v>
      </c>
      <c r="J924" s="4">
        <v>150</v>
      </c>
      <c r="K924" s="4">
        <v>80</v>
      </c>
      <c r="L924" s="4" t="str">
        <f t="shared" si="215"/>
        <v>c 70-100</v>
      </c>
      <c r="M924" s="5">
        <v>2.5049681528662417</v>
      </c>
      <c r="N924" s="5">
        <f t="shared" si="207"/>
        <v>2.5049681528662417</v>
      </c>
      <c r="O924" s="5">
        <f t="shared" si="212"/>
        <v>2.5049681528662417</v>
      </c>
      <c r="P924" s="6">
        <v>3.9140127388535029</v>
      </c>
      <c r="Q924" s="4"/>
      <c r="R924" s="4"/>
      <c r="S924" s="12"/>
      <c r="T924" s="7">
        <v>2200</v>
      </c>
      <c r="U924" s="7">
        <f t="shared" si="214"/>
        <v>5510.9299363057316</v>
      </c>
      <c r="V924" s="36">
        <f t="shared" si="208"/>
        <v>5.5109299363057316</v>
      </c>
      <c r="W924" s="4"/>
    </row>
    <row r="925" spans="2:23" ht="15" customHeight="1">
      <c r="B925" s="1">
        <f t="shared" si="209"/>
        <v>415.86385350318466</v>
      </c>
      <c r="C925" s="40">
        <f t="shared" si="211"/>
        <v>8.0000000000000002E-3</v>
      </c>
      <c r="D925" s="22">
        <f t="shared" si="206"/>
        <v>9</v>
      </c>
      <c r="E925" s="3">
        <v>40437</v>
      </c>
      <c r="F925" s="4">
        <v>4036</v>
      </c>
      <c r="G925" s="4">
        <v>1734</v>
      </c>
      <c r="H925" s="4" t="s">
        <v>23</v>
      </c>
      <c r="I925" s="4" t="s">
        <v>17</v>
      </c>
      <c r="J925" s="4">
        <v>150</v>
      </c>
      <c r="K925" s="4">
        <v>85</v>
      </c>
      <c r="L925" s="4" t="str">
        <f t="shared" si="215"/>
        <v>c 70-100</v>
      </c>
      <c r="M925" s="5">
        <v>3.3269108280254773</v>
      </c>
      <c r="N925" s="5">
        <f t="shared" si="207"/>
        <v>3.3269108280254778</v>
      </c>
      <c r="O925" s="5">
        <f t="shared" si="212"/>
        <v>3.3269108280254773</v>
      </c>
      <c r="P925" s="6">
        <v>4.8925159235668785</v>
      </c>
      <c r="Q925" s="4"/>
      <c r="R925" s="4"/>
      <c r="S925" s="12"/>
      <c r="T925" s="7">
        <v>2200</v>
      </c>
      <c r="U925" s="7">
        <f t="shared" si="214"/>
        <v>7319.2038216560504</v>
      </c>
      <c r="V925" s="36">
        <f t="shared" si="208"/>
        <v>7.3192038216560507</v>
      </c>
      <c r="W925" s="4"/>
    </row>
    <row r="926" spans="2:23" ht="15" customHeight="1">
      <c r="B926" s="1">
        <f t="shared" si="209"/>
        <v>264.19585987261144</v>
      </c>
      <c r="C926" s="40">
        <f t="shared" si="211"/>
        <v>8.0000000000000002E-3</v>
      </c>
      <c r="D926" s="22">
        <f t="shared" si="206"/>
        <v>9</v>
      </c>
      <c r="E926" s="3">
        <v>40437</v>
      </c>
      <c r="F926" s="4">
        <v>4036</v>
      </c>
      <c r="G926" s="4">
        <v>1734</v>
      </c>
      <c r="H926" s="4" t="s">
        <v>23</v>
      </c>
      <c r="I926" s="4" t="s">
        <v>17</v>
      </c>
      <c r="J926" s="4">
        <v>150</v>
      </c>
      <c r="K926" s="4">
        <v>90</v>
      </c>
      <c r="L926" s="4" t="str">
        <f t="shared" si="215"/>
        <v>c 70-100</v>
      </c>
      <c r="M926" s="5">
        <v>2.1135668789808917</v>
      </c>
      <c r="N926" s="5">
        <f t="shared" si="207"/>
        <v>2.1135668789808917</v>
      </c>
      <c r="O926" s="5">
        <f t="shared" si="212"/>
        <v>2.1135668789808917</v>
      </c>
      <c r="P926" s="6">
        <v>2.9355095541401273</v>
      </c>
      <c r="Q926" s="4"/>
      <c r="R926" s="4"/>
      <c r="S926" s="12"/>
      <c r="T926" s="7">
        <v>2200</v>
      </c>
      <c r="U926" s="7">
        <f t="shared" si="214"/>
        <v>4649.8471337579613</v>
      </c>
      <c r="V926" s="36">
        <f t="shared" si="208"/>
        <v>4.6498471337579614</v>
      </c>
      <c r="W926" s="4"/>
    </row>
    <row r="927" spans="2:23" ht="15" customHeight="1">
      <c r="B927" s="1">
        <f t="shared" si="209"/>
        <v>185.91560509554139</v>
      </c>
      <c r="C927" s="40">
        <f t="shared" si="211"/>
        <v>8.0000000000000002E-3</v>
      </c>
      <c r="D927" s="22">
        <f t="shared" si="206"/>
        <v>9</v>
      </c>
      <c r="E927" s="3">
        <v>40437</v>
      </c>
      <c r="F927" s="4">
        <v>4036</v>
      </c>
      <c r="G927" s="4">
        <v>1734</v>
      </c>
      <c r="H927" s="4" t="s">
        <v>23</v>
      </c>
      <c r="I927" s="4" t="s">
        <v>17</v>
      </c>
      <c r="J927" s="4">
        <v>150</v>
      </c>
      <c r="K927" s="4">
        <v>95</v>
      </c>
      <c r="L927" s="4" t="str">
        <f t="shared" si="215"/>
        <v>c 70-100</v>
      </c>
      <c r="M927" s="5">
        <v>1.4873248407643311</v>
      </c>
      <c r="N927" s="5">
        <f t="shared" si="207"/>
        <v>1.4873248407643311</v>
      </c>
      <c r="O927" s="5">
        <f t="shared" si="212"/>
        <v>1.4873248407643311</v>
      </c>
      <c r="P927" s="6">
        <v>1.9570063694267514</v>
      </c>
      <c r="Q927" s="4"/>
      <c r="R927" s="4"/>
      <c r="S927" s="12"/>
      <c r="T927" s="7">
        <v>2200</v>
      </c>
      <c r="U927" s="7">
        <f t="shared" si="214"/>
        <v>3272.1146496815286</v>
      </c>
      <c r="V927" s="36">
        <f t="shared" si="208"/>
        <v>3.2721146496815288</v>
      </c>
      <c r="W927" s="4"/>
    </row>
    <row r="928" spans="2:23" ht="15" customHeight="1">
      <c r="B928" s="1">
        <f t="shared" si="209"/>
        <v>616.45700636942672</v>
      </c>
      <c r="C928" s="40">
        <f t="shared" si="211"/>
        <v>8.0000000000000002E-3</v>
      </c>
      <c r="D928" s="22">
        <f t="shared" si="206"/>
        <v>9</v>
      </c>
      <c r="E928" s="3">
        <v>40437</v>
      </c>
      <c r="F928" s="4">
        <v>4036</v>
      </c>
      <c r="G928" s="4">
        <v>1734</v>
      </c>
      <c r="H928" s="4" t="s">
        <v>23</v>
      </c>
      <c r="I928" s="4" t="s">
        <v>17</v>
      </c>
      <c r="J928" s="4">
        <v>150</v>
      </c>
      <c r="K928" s="4">
        <v>105</v>
      </c>
      <c r="L928" s="4" t="str">
        <f t="shared" si="215"/>
        <v>d 105-120</v>
      </c>
      <c r="M928" s="5">
        <v>4.9316560509554135</v>
      </c>
      <c r="N928" s="5">
        <f t="shared" si="207"/>
        <v>4.9316560509554135</v>
      </c>
      <c r="O928" s="5">
        <f t="shared" si="212"/>
        <v>4.9316560509554135</v>
      </c>
      <c r="P928" s="6">
        <v>5.8710191082802545</v>
      </c>
      <c r="Q928" s="4"/>
      <c r="R928" s="4"/>
      <c r="S928" s="12"/>
      <c r="T928" s="7">
        <v>2200</v>
      </c>
      <c r="U928" s="7">
        <f t="shared" si="214"/>
        <v>10849.643312101909</v>
      </c>
      <c r="V928" s="36">
        <f t="shared" si="208"/>
        <v>10.849643312101909</v>
      </c>
      <c r="W928" s="4"/>
    </row>
    <row r="929" spans="2:23" ht="15" customHeight="1">
      <c r="B929" s="1">
        <f t="shared" si="209"/>
        <v>538.1767515923566</v>
      </c>
      <c r="C929" s="40">
        <f t="shared" si="211"/>
        <v>8.0000000000000002E-3</v>
      </c>
      <c r="D929" s="22">
        <f t="shared" si="206"/>
        <v>9</v>
      </c>
      <c r="E929" s="3">
        <v>40437</v>
      </c>
      <c r="F929" s="4">
        <v>4036</v>
      </c>
      <c r="G929" s="4">
        <v>1734</v>
      </c>
      <c r="H929" s="4" t="s">
        <v>23</v>
      </c>
      <c r="I929" s="4" t="s">
        <v>17</v>
      </c>
      <c r="J929" s="4">
        <v>150</v>
      </c>
      <c r="K929" s="4">
        <v>110</v>
      </c>
      <c r="L929" s="4" t="str">
        <f t="shared" si="215"/>
        <v>d 105-120</v>
      </c>
      <c r="M929" s="5">
        <v>4.3054140127388534</v>
      </c>
      <c r="N929" s="5">
        <f t="shared" si="207"/>
        <v>4.3054140127388534</v>
      </c>
      <c r="O929" s="5">
        <f t="shared" si="212"/>
        <v>4.3054140127388534</v>
      </c>
      <c r="P929" s="6">
        <v>4.8925159235668785</v>
      </c>
      <c r="Q929" s="4"/>
      <c r="R929" s="4"/>
      <c r="S929" s="12"/>
      <c r="T929" s="7">
        <v>2200</v>
      </c>
      <c r="U929" s="7">
        <f t="shared" si="214"/>
        <v>9471.9108280254768</v>
      </c>
      <c r="V929" s="36">
        <f t="shared" si="208"/>
        <v>9.4719108280254769</v>
      </c>
      <c r="W929" s="4"/>
    </row>
    <row r="930" spans="2:23" ht="15" customHeight="1">
      <c r="B930" s="1">
        <f t="shared" si="209"/>
        <v>2275.0199044585988</v>
      </c>
      <c r="C930" s="40">
        <f t="shared" si="211"/>
        <v>8.0000000000000002E-3</v>
      </c>
      <c r="D930" s="22">
        <f t="shared" si="206"/>
        <v>9</v>
      </c>
      <c r="E930" s="3">
        <v>40437</v>
      </c>
      <c r="F930" s="4">
        <v>4036</v>
      </c>
      <c r="G930" s="4">
        <v>1734</v>
      </c>
      <c r="H930" s="4" t="s">
        <v>23</v>
      </c>
      <c r="I930" s="4" t="s">
        <v>17</v>
      </c>
      <c r="J930" s="4">
        <v>150</v>
      </c>
      <c r="K930" s="4">
        <v>155</v>
      </c>
      <c r="L930" s="4" t="str">
        <f t="shared" si="215"/>
        <v>e 125-250</v>
      </c>
      <c r="M930" s="5">
        <v>18.200159235668789</v>
      </c>
      <c r="N930" s="5">
        <f t="shared" si="207"/>
        <v>18.200159235668789</v>
      </c>
      <c r="O930" s="5">
        <f t="shared" si="212"/>
        <v>18.200159235668789</v>
      </c>
      <c r="P930" s="6">
        <v>14.677547770700636</v>
      </c>
      <c r="Q930" s="4"/>
      <c r="R930" s="4"/>
      <c r="S930" s="12"/>
      <c r="T930" s="7">
        <v>2200</v>
      </c>
      <c r="U930" s="7">
        <f t="shared" si="214"/>
        <v>40040.350318471334</v>
      </c>
      <c r="V930" s="36">
        <f t="shared" si="208"/>
        <v>40.040350318471333</v>
      </c>
      <c r="W930" s="4"/>
    </row>
    <row r="931" spans="2:23" ht="15" customHeight="1">
      <c r="B931" s="1">
        <f t="shared" si="209"/>
        <v>189.23076923076923</v>
      </c>
      <c r="C931" s="40">
        <f t="shared" si="211"/>
        <v>6.4999999999999997E-3</v>
      </c>
      <c r="D931" s="22">
        <f t="shared" si="206"/>
        <v>9</v>
      </c>
      <c r="E931" s="3">
        <v>40437</v>
      </c>
      <c r="F931" s="4">
        <v>12901</v>
      </c>
      <c r="G931" s="4">
        <v>1738</v>
      </c>
      <c r="H931" s="4" t="s">
        <v>23</v>
      </c>
      <c r="I931" s="4" t="s">
        <v>21</v>
      </c>
      <c r="J931" s="4">
        <v>112</v>
      </c>
      <c r="K931" s="4">
        <v>60</v>
      </c>
      <c r="L931" s="4" t="str">
        <f t="shared" si="215"/>
        <v>b 50-65</v>
      </c>
      <c r="M931" s="5">
        <v>1.23</v>
      </c>
      <c r="N931" s="5">
        <f t="shared" si="207"/>
        <v>1.2299999999999998</v>
      </c>
      <c r="O931" s="5">
        <f t="shared" si="212"/>
        <v>1.23</v>
      </c>
      <c r="P931" s="6">
        <v>3.1538461538461537</v>
      </c>
      <c r="Q931" s="4"/>
      <c r="R931" s="4" t="s">
        <v>35</v>
      </c>
      <c r="S931" s="12"/>
      <c r="T931" s="7">
        <v>1850</v>
      </c>
      <c r="U931" s="7">
        <f t="shared" si="214"/>
        <v>2275.5</v>
      </c>
      <c r="V931" s="36">
        <f t="shared" si="208"/>
        <v>2.2755000000000001</v>
      </c>
      <c r="W931" s="4"/>
    </row>
    <row r="932" spans="2:23" ht="15" customHeight="1">
      <c r="B932" s="1">
        <f t="shared" si="209"/>
        <v>550</v>
      </c>
      <c r="C932" s="40">
        <f t="shared" si="211"/>
        <v>7.5064935064935055E-3</v>
      </c>
      <c r="D932" s="22">
        <f t="shared" si="206"/>
        <v>9</v>
      </c>
      <c r="E932" s="3">
        <v>40437</v>
      </c>
      <c r="F932" s="4">
        <v>4037</v>
      </c>
      <c r="G932" s="4">
        <v>136</v>
      </c>
      <c r="H932" s="4" t="s">
        <v>175</v>
      </c>
      <c r="I932" s="4" t="s">
        <v>17</v>
      </c>
      <c r="J932" s="4">
        <v>150</v>
      </c>
      <c r="K932" s="4">
        <v>110</v>
      </c>
      <c r="L932" s="4" t="str">
        <f t="shared" ref="L932:L940" si="216">IF(K932&lt;50,"a 35-45",IF(AND(K932&gt;=50,K932&lt;=65),"b 50-65",IF(AND(K932&gt;=70,K932&lt;=100),"c 70-100",IF(AND(K932&gt;=105,K932&lt;=120),"d 105-120",IF(K1915-250,"e 125-250","fبدون ")))))</f>
        <v>d 105-120</v>
      </c>
      <c r="M932" s="5">
        <v>4.2699999999999996</v>
      </c>
      <c r="N932" s="5">
        <f t="shared" si="207"/>
        <v>4.1285714285714281</v>
      </c>
      <c r="O932" s="5">
        <f t="shared" si="212"/>
        <v>4.2699999999999996</v>
      </c>
      <c r="P932" s="6">
        <v>5</v>
      </c>
      <c r="Q932" s="4"/>
      <c r="R932" s="4"/>
      <c r="S932" s="12"/>
      <c r="T932" s="7">
        <v>2150</v>
      </c>
      <c r="U932" s="7">
        <f t="shared" si="214"/>
        <v>9180.4999999999982</v>
      </c>
      <c r="V932" s="36">
        <f t="shared" si="208"/>
        <v>9.1804999999999986</v>
      </c>
      <c r="W932" s="4"/>
    </row>
    <row r="933" spans="2:23" ht="15" customHeight="1">
      <c r="B933" s="1">
        <f t="shared" si="209"/>
        <v>220</v>
      </c>
      <c r="C933" s="40">
        <f t="shared" si="211"/>
        <v>7.5064935064935055E-3</v>
      </c>
      <c r="D933" s="22">
        <f t="shared" si="206"/>
        <v>9</v>
      </c>
      <c r="E933" s="3">
        <v>40437</v>
      </c>
      <c r="F933" s="4">
        <v>4037</v>
      </c>
      <c r="G933" s="4">
        <v>136</v>
      </c>
      <c r="H933" s="4" t="s">
        <v>175</v>
      </c>
      <c r="I933" s="4" t="s">
        <v>17</v>
      </c>
      <c r="J933" s="4">
        <v>150</v>
      </c>
      <c r="K933" s="4">
        <v>110</v>
      </c>
      <c r="L933" s="4" t="str">
        <f t="shared" si="216"/>
        <v>d 105-120</v>
      </c>
      <c r="M933" s="5">
        <v>1.51</v>
      </c>
      <c r="N933" s="5">
        <f t="shared" si="207"/>
        <v>1.6514285714285712</v>
      </c>
      <c r="O933" s="5">
        <f t="shared" si="212"/>
        <v>1.51</v>
      </c>
      <c r="P933" s="6">
        <v>2</v>
      </c>
      <c r="Q933" s="4"/>
      <c r="R933" s="4"/>
      <c r="S933" s="12"/>
      <c r="T933" s="7">
        <v>2150</v>
      </c>
      <c r="U933" s="7">
        <f t="shared" si="214"/>
        <v>3246.5</v>
      </c>
      <c r="V933" s="36">
        <f t="shared" si="208"/>
        <v>3.2465000000000002</v>
      </c>
      <c r="W933" s="4"/>
    </row>
    <row r="934" spans="2:23" ht="15" customHeight="1">
      <c r="B934" s="1">
        <f t="shared" si="209"/>
        <v>270</v>
      </c>
      <c r="C934" s="40">
        <f t="shared" si="211"/>
        <v>8.0737704918032779E-3</v>
      </c>
      <c r="D934" s="22">
        <f t="shared" si="206"/>
        <v>9</v>
      </c>
      <c r="E934" s="3">
        <v>40437</v>
      </c>
      <c r="F934" s="4">
        <v>4029</v>
      </c>
      <c r="G934" s="4">
        <v>136</v>
      </c>
      <c r="H934" s="4" t="s">
        <v>175</v>
      </c>
      <c r="I934" s="4" t="s">
        <v>17</v>
      </c>
      <c r="J934" s="4">
        <v>150</v>
      </c>
      <c r="K934" s="4">
        <v>90</v>
      </c>
      <c r="L934" s="4" t="str">
        <f t="shared" si="216"/>
        <v>c 70-100</v>
      </c>
      <c r="M934" s="5"/>
      <c r="N934" s="5">
        <f t="shared" si="207"/>
        <v>2.179918032786885</v>
      </c>
      <c r="O934" s="5">
        <f t="shared" si="212"/>
        <v>2.179918032786885</v>
      </c>
      <c r="P934" s="6">
        <v>3</v>
      </c>
      <c r="Q934" s="4"/>
      <c r="R934" s="4"/>
      <c r="S934" s="12"/>
      <c r="T934" s="7">
        <v>2150</v>
      </c>
      <c r="U934" s="7">
        <f t="shared" si="214"/>
        <v>4686.8237704918029</v>
      </c>
      <c r="V934" s="36">
        <f t="shared" si="208"/>
        <v>4.6868237704918032</v>
      </c>
      <c r="W934" s="4"/>
    </row>
    <row r="935" spans="2:23" ht="15" customHeight="1">
      <c r="B935" s="1">
        <f t="shared" si="209"/>
        <v>380</v>
      </c>
      <c r="C935" s="40">
        <f t="shared" si="211"/>
        <v>8.0737704918032779E-3</v>
      </c>
      <c r="D935" s="22">
        <f t="shared" si="206"/>
        <v>9</v>
      </c>
      <c r="E935" s="3">
        <v>40437</v>
      </c>
      <c r="F935" s="4">
        <v>4029</v>
      </c>
      <c r="G935" s="4">
        <v>136</v>
      </c>
      <c r="H935" s="4" t="s">
        <v>175</v>
      </c>
      <c r="I935" s="4" t="s">
        <v>17</v>
      </c>
      <c r="J935" s="4">
        <v>150</v>
      </c>
      <c r="K935" s="4">
        <v>95</v>
      </c>
      <c r="L935" s="4" t="str">
        <f t="shared" si="216"/>
        <v>c 70-100</v>
      </c>
      <c r="M935" s="5">
        <v>5.38</v>
      </c>
      <c r="N935" s="5">
        <f t="shared" si="207"/>
        <v>3.0680327868852455</v>
      </c>
      <c r="O935" s="5">
        <f t="shared" si="212"/>
        <v>3.0680327868852455</v>
      </c>
      <c r="P935" s="6">
        <v>4</v>
      </c>
      <c r="Q935" s="4"/>
      <c r="R935" s="4"/>
      <c r="S935" s="12"/>
      <c r="T935" s="7">
        <v>2150</v>
      </c>
      <c r="U935" s="7">
        <f t="shared" si="214"/>
        <v>6596.2704918032778</v>
      </c>
      <c r="V935" s="36">
        <f t="shared" si="208"/>
        <v>6.5962704918032777</v>
      </c>
      <c r="W935" s="4"/>
    </row>
    <row r="936" spans="2:23" ht="15" customHeight="1">
      <c r="B936" s="1">
        <f t="shared" si="209"/>
        <v>150</v>
      </c>
      <c r="C936" s="40">
        <f t="shared" si="211"/>
        <v>8.0737704918032779E-3</v>
      </c>
      <c r="D936" s="22">
        <f t="shared" si="206"/>
        <v>9</v>
      </c>
      <c r="E936" s="3">
        <v>40437</v>
      </c>
      <c r="F936" s="4">
        <v>4029</v>
      </c>
      <c r="G936" s="4">
        <v>136</v>
      </c>
      <c r="H936" s="4" t="s">
        <v>175</v>
      </c>
      <c r="I936" s="4" t="s">
        <v>17</v>
      </c>
      <c r="J936" s="4">
        <v>150</v>
      </c>
      <c r="K936" s="4">
        <v>150</v>
      </c>
      <c r="L936" s="4" t="str">
        <f t="shared" si="216"/>
        <v>e 125-250</v>
      </c>
      <c r="M936" s="5"/>
      <c r="N936" s="5">
        <f t="shared" si="207"/>
        <v>1.2110655737704916</v>
      </c>
      <c r="O936" s="5">
        <f t="shared" si="212"/>
        <v>1.2110655737704916</v>
      </c>
      <c r="P936" s="6">
        <v>1</v>
      </c>
      <c r="Q936" s="4"/>
      <c r="R936" s="4"/>
      <c r="S936" s="12"/>
      <c r="T936" s="7">
        <v>2150</v>
      </c>
      <c r="U936" s="7">
        <f t="shared" si="214"/>
        <v>2603.7909836065569</v>
      </c>
      <c r="V936" s="36">
        <f t="shared" si="208"/>
        <v>2.6037909836065567</v>
      </c>
      <c r="W936" s="4"/>
    </row>
    <row r="937" spans="2:23" ht="15" customHeight="1">
      <c r="B937" s="1">
        <f t="shared" si="209"/>
        <v>145</v>
      </c>
      <c r="C937" s="40">
        <f t="shared" si="211"/>
        <v>8.0737704918032779E-3</v>
      </c>
      <c r="D937" s="22">
        <f t="shared" si="206"/>
        <v>9</v>
      </c>
      <c r="E937" s="3">
        <v>40437</v>
      </c>
      <c r="F937" s="4">
        <v>4029</v>
      </c>
      <c r="G937" s="4">
        <v>136</v>
      </c>
      <c r="H937" s="4" t="s">
        <v>175</v>
      </c>
      <c r="I937" s="4" t="s">
        <v>17</v>
      </c>
      <c r="J937" s="4">
        <v>150</v>
      </c>
      <c r="K937" s="4">
        <v>145</v>
      </c>
      <c r="L937" s="4" t="str">
        <f t="shared" si="216"/>
        <v>e 125-250</v>
      </c>
      <c r="M937" s="5"/>
      <c r="N937" s="5">
        <f t="shared" si="207"/>
        <v>1.1706967213114754</v>
      </c>
      <c r="O937" s="5">
        <f t="shared" si="212"/>
        <v>1.1706967213114754</v>
      </c>
      <c r="P937" s="6">
        <v>1</v>
      </c>
      <c r="Q937" s="4"/>
      <c r="R937" s="4"/>
      <c r="S937" s="12"/>
      <c r="T937" s="7">
        <v>2150</v>
      </c>
      <c r="U937" s="7">
        <f t="shared" si="214"/>
        <v>2516.997950819672</v>
      </c>
      <c r="V937" s="36">
        <f t="shared" si="208"/>
        <v>2.5169979508196723</v>
      </c>
      <c r="W937" s="4"/>
    </row>
    <row r="938" spans="2:23" ht="15" customHeight="1">
      <c r="B938" s="1">
        <f t="shared" si="209"/>
        <v>140</v>
      </c>
      <c r="C938" s="40">
        <f t="shared" si="211"/>
        <v>8.0737704918032779E-3</v>
      </c>
      <c r="D938" s="22">
        <f t="shared" si="206"/>
        <v>9</v>
      </c>
      <c r="E938" s="3">
        <v>40437</v>
      </c>
      <c r="F938" s="4">
        <v>4029</v>
      </c>
      <c r="G938" s="4">
        <v>136</v>
      </c>
      <c r="H938" s="4" t="s">
        <v>175</v>
      </c>
      <c r="I938" s="4" t="s">
        <v>17</v>
      </c>
      <c r="J938" s="4">
        <v>150</v>
      </c>
      <c r="K938" s="4">
        <v>140</v>
      </c>
      <c r="L938" s="4" t="str">
        <f t="shared" si="216"/>
        <v>e 125-250</v>
      </c>
      <c r="M938" s="5"/>
      <c r="N938" s="5">
        <f t="shared" si="207"/>
        <v>1.130327868852459</v>
      </c>
      <c r="O938" s="5">
        <f t="shared" si="212"/>
        <v>1.130327868852459</v>
      </c>
      <c r="P938" s="6">
        <v>1</v>
      </c>
      <c r="Q938" s="4"/>
      <c r="R938" s="4"/>
      <c r="S938" s="12"/>
      <c r="T938" s="7">
        <v>2150</v>
      </c>
      <c r="U938" s="7">
        <f t="shared" si="214"/>
        <v>2430.2049180327867</v>
      </c>
      <c r="V938" s="36">
        <f t="shared" si="208"/>
        <v>2.4302049180327869</v>
      </c>
      <c r="W938" s="4"/>
    </row>
    <row r="939" spans="2:23" ht="15" customHeight="1">
      <c r="B939" s="1">
        <f t="shared" si="209"/>
        <v>135</v>
      </c>
      <c r="C939" s="40">
        <f t="shared" si="211"/>
        <v>8.0737704918032779E-3</v>
      </c>
      <c r="D939" s="22">
        <f t="shared" si="206"/>
        <v>9</v>
      </c>
      <c r="E939" s="3">
        <v>40437</v>
      </c>
      <c r="F939" s="4">
        <v>4029</v>
      </c>
      <c r="G939" s="4">
        <v>136</v>
      </c>
      <c r="H939" s="4" t="s">
        <v>175</v>
      </c>
      <c r="I939" s="4" t="s">
        <v>17</v>
      </c>
      <c r="J939" s="4">
        <v>150</v>
      </c>
      <c r="K939" s="4">
        <v>135</v>
      </c>
      <c r="L939" s="4" t="str">
        <f t="shared" si="216"/>
        <v>e 125-250</v>
      </c>
      <c r="M939" s="5">
        <v>4.47</v>
      </c>
      <c r="N939" s="5">
        <f t="shared" si="207"/>
        <v>1.0899590163934425</v>
      </c>
      <c r="O939" s="5">
        <f t="shared" si="212"/>
        <v>1.0899590163934425</v>
      </c>
      <c r="P939" s="6">
        <v>1</v>
      </c>
      <c r="Q939" s="4"/>
      <c r="R939" s="4"/>
      <c r="S939" s="12"/>
      <c r="T939" s="7">
        <v>2150</v>
      </c>
      <c r="U939" s="7">
        <f t="shared" si="214"/>
        <v>2343.4118852459014</v>
      </c>
      <c r="V939" s="36">
        <f t="shared" si="208"/>
        <v>2.3434118852459016</v>
      </c>
      <c r="W939" s="4"/>
    </row>
    <row r="940" spans="2:23" ht="15" customHeight="1">
      <c r="B940" s="1">
        <f t="shared" si="209"/>
        <v>396.92307692307685</v>
      </c>
      <c r="C940" s="40">
        <f t="shared" si="211"/>
        <v>6.5000000000000014E-3</v>
      </c>
      <c r="D940" s="22">
        <f t="shared" si="206"/>
        <v>9</v>
      </c>
      <c r="E940" s="3">
        <v>40437</v>
      </c>
      <c r="F940" s="4">
        <v>12902</v>
      </c>
      <c r="G940" s="4">
        <v>1725</v>
      </c>
      <c r="H940" s="4" t="s">
        <v>175</v>
      </c>
      <c r="I940" s="4" t="s">
        <v>21</v>
      </c>
      <c r="J940" s="4">
        <v>112</v>
      </c>
      <c r="K940" s="4">
        <v>95</v>
      </c>
      <c r="L940" s="4" t="str">
        <f t="shared" si="216"/>
        <v>c 70-100</v>
      </c>
      <c r="M940" s="5">
        <v>2.58</v>
      </c>
      <c r="N940" s="5">
        <f t="shared" si="207"/>
        <v>2.5800000000000005</v>
      </c>
      <c r="O940" s="5">
        <f t="shared" si="212"/>
        <v>2.58</v>
      </c>
      <c r="P940" s="6">
        <v>4.1781376518218618</v>
      </c>
      <c r="Q940" s="4"/>
      <c r="R940" s="4"/>
      <c r="S940" s="12"/>
      <c r="T940" s="7">
        <v>1900</v>
      </c>
      <c r="U940" s="7">
        <f t="shared" si="214"/>
        <v>4902</v>
      </c>
      <c r="V940" s="36">
        <f t="shared" si="208"/>
        <v>4.9020000000000001</v>
      </c>
      <c r="W940" s="4"/>
    </row>
    <row r="941" spans="2:23" ht="15" customHeight="1">
      <c r="C941" s="40"/>
      <c r="D941" s="22"/>
      <c r="E941" s="3"/>
      <c r="F941" s="4"/>
      <c r="G941" s="4"/>
      <c r="H941" s="4"/>
      <c r="I941" s="4"/>
      <c r="J941" s="4"/>
      <c r="K941" s="4"/>
      <c r="L941" s="4"/>
      <c r="M941" s="5"/>
      <c r="N941" s="5"/>
      <c r="O941" s="5"/>
      <c r="P941" s="6"/>
      <c r="Q941" s="4"/>
      <c r="R941" s="4"/>
      <c r="S941" s="4"/>
      <c r="T941" s="7"/>
      <c r="U941" s="7"/>
      <c r="V941" s="36"/>
      <c r="W941" s="4"/>
    </row>
    <row r="942" spans="2:23" ht="15" customHeight="1">
      <c r="C942" s="40"/>
      <c r="D942" s="22"/>
      <c r="E942" s="3"/>
      <c r="F942" s="4"/>
      <c r="G942" s="4"/>
      <c r="H942" s="4"/>
      <c r="I942" s="4"/>
      <c r="J942" s="4"/>
      <c r="K942" s="4"/>
      <c r="L942" s="4"/>
      <c r="M942" s="5"/>
      <c r="N942" s="5"/>
      <c r="O942" s="5"/>
      <c r="P942" s="6"/>
      <c r="Q942" s="4"/>
      <c r="R942" s="4"/>
      <c r="S942" s="4"/>
      <c r="T942" s="7"/>
      <c r="U942" s="7"/>
      <c r="V942" s="36"/>
      <c r="W942" s="4"/>
    </row>
  </sheetData>
  <autoFilter ref="B5:W787"/>
  <printOptions horizontalCentered="1"/>
  <pageMargins left="0" right="0" top="0.39370078740157483" bottom="0.19685039370078741" header="0.31496062992125984" footer="0.31496062992125984"/>
  <pageSetup paperSize="9" orientation="portrait" horizontalDpi="300" verticalDpi="300" r:id="rId1"/>
  <ignoredErrors>
    <ignoredError sqref="L778:L787 L759:L777 L757:L758 L749:L756 L740:L748 L738:L739 L734:L737 L725:L733 L724 L710:L723 L705:L709 L704 L698:L703 L691:L697 L684:L690 L682:L683 L663:L681 L661:L662 L639:L660 L636:L638 L630:L635 L615:L629 L608:L614 L596:L607 L593:L595 L585:L592 L574:L584 L572:L573 L570:L571 L554:L569 L545:L553 L537:L544 L532:L536 L526:L531 L515:L525 L500:L514 L499 L484:L498 L481:L483 L472:L480 L452:L471 L450:L451 L448:L449 L441:L447 L439:L440 L437:L438 L436 L433:L435 L424:L432 L421:L423 L409:L420 L400:L408 L397:L399 L391:L396 L381:L390 L367:L380 L352:L366 L344:L351 L343 L332:L342 L328:L331 L318:L327 L316:L317 L304:L315 L301:L303 L279:L300 L277:L278 L272:L276 L265:L271 L261:L264 L255:L260 L250:L254 L248:L249 L240:L247 L225:L239 L215:L224 L206:L214 L201:L205 L197:L200 L187:L196 L181:L186 L178:L180 L174:L177 L171:L173 L163:L170 L156 L147:L154 L133:L136 L121 L106 L98:L103 L84:L89 L76:L78 L57:L71 L40:L47 L39 L34 L25:L32 L14 L12:L13 L17:L18 L109 L12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rightToLeft="1" workbookViewId="0">
      <selection activeCell="D7" sqref="D7"/>
    </sheetView>
  </sheetViews>
  <sheetFormatPr defaultRowHeight="15"/>
  <cols>
    <col min="1" max="1" width="13.85546875" bestFit="1" customWidth="1"/>
    <col min="2" max="4" width="9.5703125" customWidth="1"/>
    <col min="5" max="7" width="10.85546875" customWidth="1"/>
    <col min="8" max="10" width="11.28515625" customWidth="1"/>
    <col min="11" max="11" width="15.140625" bestFit="1" customWidth="1"/>
    <col min="12" max="13" width="16.7109375" bestFit="1" customWidth="1"/>
  </cols>
  <sheetData>
    <row r="1" spans="1:10">
      <c r="A1" s="102"/>
      <c r="B1" s="112">
        <v>7</v>
      </c>
      <c r="C1" s="113"/>
      <c r="D1" s="114"/>
      <c r="E1" s="112">
        <v>8</v>
      </c>
      <c r="F1" s="113"/>
      <c r="G1" s="114"/>
      <c r="H1" s="118" t="s">
        <v>153</v>
      </c>
      <c r="I1" s="119" t="s">
        <v>163</v>
      </c>
      <c r="J1" s="120" t="s">
        <v>192</v>
      </c>
    </row>
    <row r="2" spans="1:10">
      <c r="B2" s="115" t="s">
        <v>152</v>
      </c>
      <c r="C2" s="116" t="s">
        <v>162</v>
      </c>
      <c r="D2" s="117" t="s">
        <v>193</v>
      </c>
      <c r="E2" s="115" t="s">
        <v>152</v>
      </c>
      <c r="F2" s="116" t="s">
        <v>162</v>
      </c>
      <c r="G2" s="117" t="s">
        <v>193</v>
      </c>
      <c r="H2" s="121"/>
      <c r="I2" s="122"/>
      <c r="J2" s="123"/>
    </row>
    <row r="3" spans="1:10">
      <c r="A3" s="88" t="s">
        <v>17</v>
      </c>
      <c r="B3" s="109">
        <v>233.29961048914083</v>
      </c>
      <c r="C3" s="110">
        <v>204.79999999999998</v>
      </c>
      <c r="D3" s="111">
        <v>420693.4</v>
      </c>
      <c r="E3" s="109">
        <v>279.89830289864301</v>
      </c>
      <c r="F3" s="110">
        <v>276.8554241802633</v>
      </c>
      <c r="G3" s="111">
        <v>590613.23883485666</v>
      </c>
      <c r="H3" s="124">
        <v>513.19791338778384</v>
      </c>
      <c r="I3" s="125">
        <v>481.65542418026325</v>
      </c>
      <c r="J3" s="126">
        <v>1011306.6388348567</v>
      </c>
    </row>
    <row r="4" spans="1:10">
      <c r="A4" s="98" t="s">
        <v>175</v>
      </c>
      <c r="B4" s="103">
        <v>129.20516743243476</v>
      </c>
      <c r="C4" s="104">
        <v>118.13999999999997</v>
      </c>
      <c r="D4" s="105">
        <v>252499.5</v>
      </c>
      <c r="E4" s="103">
        <v>104.40154788754502</v>
      </c>
      <c r="F4" s="104">
        <v>98.833305953662276</v>
      </c>
      <c r="G4" s="105">
        <v>212491.60780037392</v>
      </c>
      <c r="H4" s="103">
        <v>233.6067153199798</v>
      </c>
      <c r="I4" s="104">
        <v>216.97330595366225</v>
      </c>
      <c r="J4" s="105">
        <v>464991.10780037392</v>
      </c>
    </row>
    <row r="5" spans="1:10">
      <c r="A5" s="98" t="s">
        <v>177</v>
      </c>
      <c r="B5" s="103">
        <v>1.0952380952380953</v>
      </c>
      <c r="C5" s="104">
        <v>0.92</v>
      </c>
      <c r="D5" s="105">
        <v>1978</v>
      </c>
      <c r="E5" s="103"/>
      <c r="F5" s="104"/>
      <c r="G5" s="105"/>
      <c r="H5" s="103">
        <v>1.0952380952380953</v>
      </c>
      <c r="I5" s="104">
        <v>0.92</v>
      </c>
      <c r="J5" s="105">
        <v>1978</v>
      </c>
    </row>
    <row r="6" spans="1:10">
      <c r="A6" s="98" t="s">
        <v>178</v>
      </c>
      <c r="B6" s="103">
        <v>12.421875</v>
      </c>
      <c r="C6" s="104">
        <v>7.95</v>
      </c>
      <c r="D6" s="105">
        <v>17490</v>
      </c>
      <c r="E6" s="103"/>
      <c r="F6" s="104"/>
      <c r="G6" s="105"/>
      <c r="H6" s="103">
        <v>12.421875</v>
      </c>
      <c r="I6" s="104">
        <v>7.95</v>
      </c>
      <c r="J6" s="105">
        <v>17490</v>
      </c>
    </row>
    <row r="7" spans="1:10">
      <c r="A7" s="98" t="s">
        <v>23</v>
      </c>
      <c r="B7" s="103">
        <v>54.139824812603912</v>
      </c>
      <c r="C7" s="104">
        <v>37.85</v>
      </c>
      <c r="D7" s="105">
        <v>76262</v>
      </c>
      <c r="E7" s="103">
        <v>163.16447805345999</v>
      </c>
      <c r="F7" s="104">
        <v>155.77000000000001</v>
      </c>
      <c r="G7" s="105">
        <v>338330.5</v>
      </c>
      <c r="H7" s="103">
        <v>217.30430286606389</v>
      </c>
      <c r="I7" s="104">
        <v>193.62</v>
      </c>
      <c r="J7" s="105">
        <v>414592.5</v>
      </c>
    </row>
    <row r="8" spans="1:10">
      <c r="A8" s="98" t="s">
        <v>29</v>
      </c>
      <c r="B8" s="103">
        <v>36.437505148864048</v>
      </c>
      <c r="C8" s="104">
        <v>39.94</v>
      </c>
      <c r="D8" s="105">
        <v>72463.899999999994</v>
      </c>
      <c r="E8" s="103">
        <v>12.332276957637998</v>
      </c>
      <c r="F8" s="104">
        <v>22.252118226600984</v>
      </c>
      <c r="G8" s="105">
        <v>39791.131034482758</v>
      </c>
      <c r="H8" s="103">
        <v>48.769782106502049</v>
      </c>
      <c r="I8" s="104">
        <v>62.192118226600982</v>
      </c>
      <c r="J8" s="105">
        <v>112255.03103448276</v>
      </c>
    </row>
    <row r="9" spans="1:10">
      <c r="A9" s="88" t="s">
        <v>21</v>
      </c>
      <c r="B9" s="103">
        <v>699.68149226236164</v>
      </c>
      <c r="C9" s="104">
        <v>546.39</v>
      </c>
      <c r="D9" s="105">
        <v>939740.36835386266</v>
      </c>
      <c r="E9" s="103">
        <v>275.97484629782622</v>
      </c>
      <c r="F9" s="104">
        <v>197.22</v>
      </c>
      <c r="G9" s="105">
        <v>338203.88130120002</v>
      </c>
      <c r="H9" s="103">
        <v>975.65633856018792</v>
      </c>
      <c r="I9" s="104">
        <v>743.61</v>
      </c>
      <c r="J9" s="105">
        <v>1277944.2496550626</v>
      </c>
    </row>
    <row r="10" spans="1:10">
      <c r="A10" s="98" t="s">
        <v>175</v>
      </c>
      <c r="B10" s="103">
        <v>47.597652201445669</v>
      </c>
      <c r="C10" s="104">
        <v>28.769999999999996</v>
      </c>
      <c r="D10" s="105">
        <v>54663</v>
      </c>
      <c r="E10" s="103">
        <v>14.873789825734905</v>
      </c>
      <c r="F10" s="104">
        <v>10.54</v>
      </c>
      <c r="G10" s="105">
        <v>20026</v>
      </c>
      <c r="H10" s="103">
        <v>62.471442027180572</v>
      </c>
      <c r="I10" s="104">
        <v>39.309999999999995</v>
      </c>
      <c r="J10" s="105">
        <v>74689</v>
      </c>
    </row>
    <row r="11" spans="1:10">
      <c r="A11" s="98" t="s">
        <v>178</v>
      </c>
      <c r="B11" s="103">
        <v>54.549622926093512</v>
      </c>
      <c r="C11" s="104">
        <v>28.939999999999998</v>
      </c>
      <c r="D11" s="105">
        <v>52976.5</v>
      </c>
      <c r="E11" s="103">
        <v>52.104804998922646</v>
      </c>
      <c r="F11" s="104">
        <v>27.14</v>
      </c>
      <c r="G11" s="105">
        <v>50209</v>
      </c>
      <c r="H11" s="103">
        <v>106.65442792501617</v>
      </c>
      <c r="I11" s="104">
        <v>56.08</v>
      </c>
      <c r="J11" s="105">
        <v>103185.5</v>
      </c>
    </row>
    <row r="12" spans="1:10">
      <c r="A12" s="98" t="s">
        <v>180</v>
      </c>
      <c r="B12" s="103">
        <v>161</v>
      </c>
      <c r="C12" s="104">
        <v>181.25999999999996</v>
      </c>
      <c r="D12" s="105">
        <v>308142</v>
      </c>
      <c r="E12" s="103">
        <v>95</v>
      </c>
      <c r="F12" s="104">
        <v>100.41</v>
      </c>
      <c r="G12" s="105">
        <v>170697</v>
      </c>
      <c r="H12" s="103">
        <v>256</v>
      </c>
      <c r="I12" s="104">
        <v>281.66999999999996</v>
      </c>
      <c r="J12" s="105">
        <v>478839</v>
      </c>
    </row>
    <row r="13" spans="1:10">
      <c r="A13" s="98" t="s">
        <v>181</v>
      </c>
      <c r="B13" s="103">
        <v>149.8639053254438</v>
      </c>
      <c r="C13" s="104">
        <v>172.75500000000002</v>
      </c>
      <c r="D13" s="105">
        <v>295722.13875386259</v>
      </c>
      <c r="E13" s="103"/>
      <c r="F13" s="104"/>
      <c r="G13" s="105"/>
      <c r="H13" s="103">
        <v>149.8639053254438</v>
      </c>
      <c r="I13" s="104">
        <v>172.75500000000002</v>
      </c>
      <c r="J13" s="105">
        <v>295722.13875386259</v>
      </c>
    </row>
    <row r="14" spans="1:10">
      <c r="A14" s="98" t="s">
        <v>23</v>
      </c>
      <c r="B14" s="103">
        <v>181.63918083607169</v>
      </c>
      <c r="C14" s="104">
        <v>92.685000000000016</v>
      </c>
      <c r="D14" s="105">
        <v>169291.74955000001</v>
      </c>
      <c r="E14" s="103">
        <v>60.558686596373001</v>
      </c>
      <c r="F14" s="104">
        <v>27.279999999999998</v>
      </c>
      <c r="G14" s="105">
        <v>49844.5</v>
      </c>
      <c r="H14" s="103">
        <v>242.1978674324447</v>
      </c>
      <c r="I14" s="104">
        <v>119.96500000000002</v>
      </c>
      <c r="J14" s="105">
        <v>219136.24955000001</v>
      </c>
    </row>
    <row r="15" spans="1:10">
      <c r="A15" s="98" t="s">
        <v>29</v>
      </c>
      <c r="B15" s="103">
        <v>105.03113097330699</v>
      </c>
      <c r="C15" s="104">
        <v>41.98</v>
      </c>
      <c r="D15" s="105">
        <v>58944.980049999998</v>
      </c>
      <c r="E15" s="103">
        <v>53.437564876795655</v>
      </c>
      <c r="F15" s="104">
        <v>31.85</v>
      </c>
      <c r="G15" s="105">
        <v>47427.38130120001</v>
      </c>
      <c r="H15" s="103">
        <v>158.46869585010265</v>
      </c>
      <c r="I15" s="104">
        <v>73.83</v>
      </c>
      <c r="J15" s="105">
        <v>106372.3613512</v>
      </c>
    </row>
    <row r="16" spans="1:10">
      <c r="A16" s="88" t="s">
        <v>25</v>
      </c>
      <c r="B16" s="103">
        <v>57.684082975847687</v>
      </c>
      <c r="C16" s="104">
        <v>40.82</v>
      </c>
      <c r="D16" s="105">
        <v>96409</v>
      </c>
      <c r="E16" s="103">
        <v>55.389041444664826</v>
      </c>
      <c r="F16" s="104">
        <v>54.20277108433735</v>
      </c>
      <c r="G16" s="105">
        <v>122166.88855421687</v>
      </c>
      <c r="H16" s="103">
        <v>113.0731244205125</v>
      </c>
      <c r="I16" s="104">
        <v>95.022771084337336</v>
      </c>
      <c r="J16" s="105">
        <v>218575.88855421689</v>
      </c>
    </row>
    <row r="17" spans="1:10">
      <c r="A17" s="98" t="s">
        <v>177</v>
      </c>
      <c r="B17" s="103">
        <v>2.0996248196248199</v>
      </c>
      <c r="C17" s="104">
        <v>1.9900000000000002</v>
      </c>
      <c r="D17" s="105">
        <v>4577</v>
      </c>
      <c r="E17" s="103"/>
      <c r="F17" s="104"/>
      <c r="G17" s="105"/>
      <c r="H17" s="103">
        <v>2.0996248196248199</v>
      </c>
      <c r="I17" s="104">
        <v>1.9900000000000002</v>
      </c>
      <c r="J17" s="105">
        <v>4577</v>
      </c>
    </row>
    <row r="18" spans="1:10">
      <c r="A18" s="98" t="s">
        <v>178</v>
      </c>
      <c r="B18" s="103">
        <v>22.442712842712844</v>
      </c>
      <c r="C18" s="104">
        <v>18.96</v>
      </c>
      <c r="D18" s="105">
        <v>43608</v>
      </c>
      <c r="E18" s="103">
        <v>20.252348885682217</v>
      </c>
      <c r="F18" s="104">
        <v>15.63</v>
      </c>
      <c r="G18" s="105">
        <v>35949</v>
      </c>
      <c r="H18" s="103">
        <v>42.695061728395061</v>
      </c>
      <c r="I18" s="104">
        <v>34.590000000000003</v>
      </c>
      <c r="J18" s="105">
        <v>79557</v>
      </c>
    </row>
    <row r="19" spans="1:10">
      <c r="A19" s="98" t="s">
        <v>179</v>
      </c>
      <c r="B19" s="103">
        <v>19.670707070707071</v>
      </c>
      <c r="C19" s="104">
        <v>10.7</v>
      </c>
      <c r="D19" s="105">
        <v>25680</v>
      </c>
      <c r="E19" s="103"/>
      <c r="F19" s="104"/>
      <c r="G19" s="105"/>
      <c r="H19" s="103">
        <v>19.670707070707071</v>
      </c>
      <c r="I19" s="104">
        <v>10.7</v>
      </c>
      <c r="J19" s="105">
        <v>25680</v>
      </c>
    </row>
    <row r="20" spans="1:10">
      <c r="A20" s="98" t="s">
        <v>23</v>
      </c>
      <c r="B20" s="103">
        <v>13.471038242802948</v>
      </c>
      <c r="C20" s="104">
        <v>9.17</v>
      </c>
      <c r="D20" s="105">
        <v>22544</v>
      </c>
      <c r="E20" s="103">
        <v>26.572029535303191</v>
      </c>
      <c r="F20" s="104">
        <v>21.59</v>
      </c>
      <c r="G20" s="105">
        <v>50147.5</v>
      </c>
      <c r="H20" s="103">
        <v>40.043067778106135</v>
      </c>
      <c r="I20" s="104">
        <v>30.759999999999998</v>
      </c>
      <c r="J20" s="105">
        <v>72691.5</v>
      </c>
    </row>
    <row r="21" spans="1:10">
      <c r="A21" s="98" t="s">
        <v>29</v>
      </c>
      <c r="B21" s="103"/>
      <c r="C21" s="104"/>
      <c r="D21" s="105"/>
      <c r="E21" s="103">
        <v>8.564663023679417</v>
      </c>
      <c r="F21" s="104">
        <v>16.982771084337351</v>
      </c>
      <c r="G21" s="105">
        <v>36070.388554216872</v>
      </c>
      <c r="H21" s="103">
        <v>8.564663023679417</v>
      </c>
      <c r="I21" s="104">
        <v>16.982771084337351</v>
      </c>
      <c r="J21" s="105">
        <v>36070.388554216872</v>
      </c>
    </row>
    <row r="22" spans="1:10">
      <c r="A22" s="88" t="s">
        <v>18</v>
      </c>
      <c r="B22" s="103">
        <v>887.75629247029588</v>
      </c>
      <c r="C22" s="104">
        <v>1159.780339805825</v>
      </c>
      <c r="D22" s="105">
        <v>3379003.9383539674</v>
      </c>
      <c r="E22" s="103">
        <v>372.05211777345198</v>
      </c>
      <c r="F22" s="104">
        <v>404.58448598130843</v>
      </c>
      <c r="G22" s="105">
        <v>1253181.736944187</v>
      </c>
      <c r="H22" s="103">
        <v>1259.8084102437479</v>
      </c>
      <c r="I22" s="104">
        <v>1564.3648257871337</v>
      </c>
      <c r="J22" s="105">
        <v>4632185.6752981544</v>
      </c>
    </row>
    <row r="23" spans="1:10">
      <c r="A23" s="98" t="s">
        <v>175</v>
      </c>
      <c r="B23" s="103">
        <v>134.97840796492144</v>
      </c>
      <c r="C23" s="104">
        <v>135.8553398058252</v>
      </c>
      <c r="D23" s="105">
        <v>417130.1398539677</v>
      </c>
      <c r="E23" s="103">
        <v>95.065048680293643</v>
      </c>
      <c r="F23" s="104">
        <v>108.72448598130843</v>
      </c>
      <c r="G23" s="105">
        <v>347918.35514018696</v>
      </c>
      <c r="H23" s="103">
        <v>230.04345664521509</v>
      </c>
      <c r="I23" s="104">
        <v>244.57982578713364</v>
      </c>
      <c r="J23" s="105">
        <v>765048.49499415467</v>
      </c>
    </row>
    <row r="24" spans="1:10">
      <c r="A24" s="98" t="s">
        <v>176</v>
      </c>
      <c r="B24" s="103">
        <v>54.490063019876658</v>
      </c>
      <c r="C24" s="104">
        <v>65.34</v>
      </c>
      <c r="D24" s="105">
        <v>209088</v>
      </c>
      <c r="E24" s="103"/>
      <c r="F24" s="104"/>
      <c r="G24" s="105"/>
      <c r="H24" s="103">
        <v>54.490063019876658</v>
      </c>
      <c r="I24" s="104">
        <v>65.34</v>
      </c>
      <c r="J24" s="105">
        <v>209088</v>
      </c>
    </row>
    <row r="25" spans="1:10">
      <c r="A25" s="98" t="s">
        <v>178</v>
      </c>
      <c r="B25" s="103"/>
      <c r="C25" s="104"/>
      <c r="D25" s="105"/>
      <c r="E25" s="103">
        <v>5.2499430740037951</v>
      </c>
      <c r="F25" s="104">
        <v>4.97</v>
      </c>
      <c r="G25" s="105">
        <v>16110.999999999998</v>
      </c>
      <c r="H25" s="103">
        <v>5.2499430740037951</v>
      </c>
      <c r="I25" s="104">
        <v>4.97</v>
      </c>
      <c r="J25" s="105">
        <v>16110.999999999998</v>
      </c>
    </row>
    <row r="26" spans="1:10">
      <c r="A26" s="98" t="s">
        <v>179</v>
      </c>
      <c r="B26" s="103">
        <v>124.27766408411648</v>
      </c>
      <c r="C26" s="104">
        <v>153.43</v>
      </c>
      <c r="D26" s="105">
        <v>467900.99999999994</v>
      </c>
      <c r="E26" s="103">
        <v>80.030550268765651</v>
      </c>
      <c r="F26" s="104">
        <v>95.31</v>
      </c>
      <c r="G26" s="105">
        <v>295461</v>
      </c>
      <c r="H26" s="103">
        <v>204.30821435288215</v>
      </c>
      <c r="I26" s="104">
        <v>248.74</v>
      </c>
      <c r="J26" s="105">
        <v>763362</v>
      </c>
    </row>
    <row r="27" spans="1:10">
      <c r="A27" s="98" t="s">
        <v>180</v>
      </c>
      <c r="B27" s="103">
        <v>15</v>
      </c>
      <c r="C27" s="104">
        <v>23.29</v>
      </c>
      <c r="D27" s="105">
        <v>65212</v>
      </c>
      <c r="E27" s="103">
        <v>39</v>
      </c>
      <c r="F27" s="104">
        <v>66.819999999999993</v>
      </c>
      <c r="G27" s="105">
        <v>187096</v>
      </c>
      <c r="H27" s="103">
        <v>54</v>
      </c>
      <c r="I27" s="104">
        <v>90.109999999999985</v>
      </c>
      <c r="J27" s="105">
        <v>252308</v>
      </c>
    </row>
    <row r="28" spans="1:10">
      <c r="A28" s="98" t="s">
        <v>181</v>
      </c>
      <c r="B28" s="103">
        <v>376</v>
      </c>
      <c r="C28" s="104">
        <v>588.24</v>
      </c>
      <c r="D28" s="105">
        <v>1647072</v>
      </c>
      <c r="E28" s="103"/>
      <c r="F28" s="104"/>
      <c r="G28" s="105"/>
      <c r="H28" s="103">
        <v>376</v>
      </c>
      <c r="I28" s="104">
        <v>588.24</v>
      </c>
      <c r="J28" s="105">
        <v>1647072</v>
      </c>
    </row>
    <row r="29" spans="1:10">
      <c r="A29" s="98" t="s">
        <v>23</v>
      </c>
      <c r="B29" s="103">
        <v>119.05588598077881</v>
      </c>
      <c r="C29" s="104">
        <v>101.505</v>
      </c>
      <c r="D29" s="105">
        <v>322440.00000000006</v>
      </c>
      <c r="E29" s="103">
        <v>144.85144717006281</v>
      </c>
      <c r="F29" s="104">
        <v>120.40999999999997</v>
      </c>
      <c r="G29" s="105">
        <v>383223.99999999988</v>
      </c>
      <c r="H29" s="103">
        <v>263.90733315084162</v>
      </c>
      <c r="I29" s="104">
        <v>221.91499999999996</v>
      </c>
      <c r="J29" s="105">
        <v>705664</v>
      </c>
    </row>
    <row r="30" spans="1:10">
      <c r="A30" s="98" t="s">
        <v>29</v>
      </c>
      <c r="B30" s="103">
        <v>63.954271420602467</v>
      </c>
      <c r="C30" s="104">
        <v>92.11999999999999</v>
      </c>
      <c r="D30" s="105">
        <v>250160.79849999998</v>
      </c>
      <c r="E30" s="103">
        <v>7.8551285803261219</v>
      </c>
      <c r="F30" s="104">
        <v>8.3500000000000014</v>
      </c>
      <c r="G30" s="105">
        <v>23371.381804000004</v>
      </c>
      <c r="H30" s="103">
        <v>71.809400000928591</v>
      </c>
      <c r="I30" s="104">
        <v>100.47</v>
      </c>
      <c r="J30" s="105">
        <v>273532.18030399998</v>
      </c>
    </row>
    <row r="31" spans="1:10">
      <c r="A31" s="88" t="s">
        <v>149</v>
      </c>
      <c r="B31" s="106">
        <v>1878.4214781976459</v>
      </c>
      <c r="C31" s="107">
        <v>1951.7903398058252</v>
      </c>
      <c r="D31" s="108">
        <v>4835846.7067078296</v>
      </c>
      <c r="E31" s="106">
        <v>983.31430841458587</v>
      </c>
      <c r="F31" s="107">
        <v>932.86268124590902</v>
      </c>
      <c r="G31" s="108">
        <v>2304165.7456344608</v>
      </c>
      <c r="H31" s="106">
        <v>2861.7357866122325</v>
      </c>
      <c r="I31" s="107">
        <v>2884.6530210517335</v>
      </c>
      <c r="J31" s="108">
        <v>7140012.4523422904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6"/>
  <sheetViews>
    <sheetView showZeros="0" rightToLeft="1" tabSelected="1" topLeftCell="B47" zoomScaleSheetLayoutView="100" workbookViewId="0">
      <selection activeCell="T49" sqref="T49"/>
    </sheetView>
  </sheetViews>
  <sheetFormatPr defaultColWidth="9.140625" defaultRowHeight="18" customHeight="1"/>
  <cols>
    <col min="1" max="1" width="2.5703125" style="32" hidden="1" customWidth="1"/>
    <col min="2" max="2" width="7.140625" style="32" customWidth="1"/>
    <col min="3" max="8" width="4.28515625" style="35" customWidth="1"/>
    <col min="9" max="14" width="4.7109375" style="35" customWidth="1"/>
    <col min="15" max="20" width="6.42578125" style="35" customWidth="1"/>
    <col min="21" max="26" width="5.85546875" style="35" customWidth="1"/>
    <col min="27" max="27" width="5" style="32" customWidth="1"/>
    <col min="28" max="28" width="5.42578125" style="32" customWidth="1"/>
    <col min="29" max="29" width="7.42578125" style="32" customWidth="1"/>
    <col min="30" max="30" width="5.85546875" style="32" customWidth="1"/>
    <col min="31" max="16384" width="9.140625" style="32"/>
  </cols>
  <sheetData>
    <row r="1" spans="2:30" ht="18" hidden="1" customHeight="1">
      <c r="C1" s="35" t="str">
        <f>C8</f>
        <v>العدد</v>
      </c>
      <c r="D1" s="35" t="str">
        <f>IF(D8="",C1,D8)</f>
        <v>العدد</v>
      </c>
      <c r="E1" s="35" t="str">
        <f t="shared" ref="E1:Z1" si="0">IF(E8="",D1,E8)</f>
        <v>العدد</v>
      </c>
      <c r="F1" s="35" t="str">
        <f t="shared" si="0"/>
        <v xml:space="preserve"> الوزن</v>
      </c>
      <c r="G1" s="35" t="str">
        <f t="shared" si="0"/>
        <v xml:space="preserve"> الوزن</v>
      </c>
      <c r="H1" s="35" t="str">
        <f t="shared" si="0"/>
        <v xml:space="preserve"> الوزن</v>
      </c>
      <c r="I1" s="35" t="str">
        <f t="shared" si="0"/>
        <v xml:space="preserve"> القيمة بالجنية</v>
      </c>
      <c r="J1" s="35" t="str">
        <f t="shared" si="0"/>
        <v xml:space="preserve"> القيمة بالجنية</v>
      </c>
      <c r="K1" s="35" t="str">
        <f t="shared" si="0"/>
        <v xml:space="preserve"> القيمة بالجنية</v>
      </c>
      <c r="L1" s="35" t="str">
        <f t="shared" si="0"/>
        <v xml:space="preserve"> متوسط السعر بالجنية</v>
      </c>
      <c r="M1" s="35" t="str">
        <f t="shared" si="0"/>
        <v xml:space="preserve"> متوسط السعر بالجنية</v>
      </c>
      <c r="N1" s="35" t="str">
        <f t="shared" si="0"/>
        <v xml:space="preserve"> متوسط السعر بالجنية</v>
      </c>
      <c r="O1" s="35" t="str">
        <f t="shared" si="0"/>
        <v xml:space="preserve"> متوسط السعر بالجنية</v>
      </c>
      <c r="P1" s="35" t="str">
        <f t="shared" si="0"/>
        <v xml:space="preserve"> متوسط السعر بالجنية</v>
      </c>
      <c r="Q1" s="35" t="str">
        <f t="shared" si="0"/>
        <v xml:space="preserve"> متوسط السعر بالجنية</v>
      </c>
      <c r="R1" s="35" t="str">
        <f t="shared" si="0"/>
        <v xml:space="preserve"> متوسط السعر بالجنية</v>
      </c>
      <c r="S1" s="35" t="str">
        <f t="shared" si="0"/>
        <v xml:space="preserve"> متوسط السعر بالجنية</v>
      </c>
      <c r="T1" s="35" t="str">
        <f t="shared" si="0"/>
        <v xml:space="preserve"> متوسط السعر بالجنية</v>
      </c>
      <c r="U1" s="35" t="str">
        <f t="shared" si="0"/>
        <v xml:space="preserve"> متوسط السعر بالجنية</v>
      </c>
      <c r="V1" s="35" t="str">
        <f t="shared" si="0"/>
        <v xml:space="preserve"> متوسط السعر بالجنية</v>
      </c>
      <c r="W1" s="35" t="str">
        <f t="shared" si="0"/>
        <v xml:space="preserve"> متوسط السعر بالجنية</v>
      </c>
      <c r="X1" s="35" t="str">
        <f t="shared" si="0"/>
        <v xml:space="preserve"> متوسط السعر بالجنية</v>
      </c>
      <c r="Y1" s="35" t="str">
        <f t="shared" si="0"/>
        <v xml:space="preserve"> متوسط السعر بالجنية</v>
      </c>
      <c r="Z1" s="35" t="str">
        <f t="shared" si="0"/>
        <v xml:space="preserve"> متوسط السعر بالجنية</v>
      </c>
    </row>
    <row r="2" spans="2:30" ht="15">
      <c r="B2" s="100" t="s">
        <v>8</v>
      </c>
      <c r="C2" s="101" t="s">
        <v>196</v>
      </c>
      <c r="D2" s="86" t="str">
        <f>C2</f>
        <v>(All)</v>
      </c>
      <c r="E2" s="38"/>
      <c r="F2" s="38"/>
      <c r="I2" s="34"/>
      <c r="O2" s="34"/>
      <c r="U2" s="34"/>
    </row>
    <row r="3" spans="2:30" ht="15">
      <c r="B3" s="127" t="s">
        <v>3</v>
      </c>
      <c r="C3" s="128" t="s">
        <v>196</v>
      </c>
      <c r="D3" s="38" t="str">
        <f t="shared" ref="D3:D5" si="1">C3</f>
        <v>(All)</v>
      </c>
      <c r="E3" s="38"/>
      <c r="F3" s="38"/>
      <c r="I3" s="34"/>
      <c r="O3" s="34"/>
      <c r="U3" s="34"/>
    </row>
    <row r="4" spans="2:30" ht="18.75">
      <c r="B4" s="87" t="s">
        <v>156</v>
      </c>
      <c r="C4" s="99" t="s">
        <v>196</v>
      </c>
      <c r="D4" s="38" t="str">
        <f t="shared" si="1"/>
        <v>(All)</v>
      </c>
      <c r="E4" s="38"/>
      <c r="F4" s="38"/>
      <c r="J4" s="129" t="s">
        <v>194</v>
      </c>
    </row>
    <row r="5" spans="2:30" ht="15">
      <c r="B5" s="87" t="s">
        <v>4</v>
      </c>
      <c r="C5" s="99" t="s">
        <v>25</v>
      </c>
      <c r="D5" s="38" t="str">
        <f t="shared" si="1"/>
        <v>كرفت</v>
      </c>
      <c r="E5" s="38"/>
      <c r="F5" s="38"/>
      <c r="I5" s="34"/>
      <c r="O5" s="34"/>
      <c r="U5" s="34"/>
    </row>
    <row r="6" spans="2:30" ht="15">
      <c r="B6" s="65"/>
      <c r="C6" s="92" t="str">
        <f>C9&amp;C1</f>
        <v>7العدد</v>
      </c>
      <c r="D6" s="92" t="str">
        <f t="shared" ref="D6:Z6" si="2">D9&amp;D1</f>
        <v>8العدد</v>
      </c>
      <c r="E6" s="92" t="str">
        <f t="shared" si="2"/>
        <v>9العدد</v>
      </c>
      <c r="F6" s="92" t="str">
        <f t="shared" si="2"/>
        <v>7 الوزن</v>
      </c>
      <c r="G6" s="92" t="str">
        <f t="shared" si="2"/>
        <v>8 الوزن</v>
      </c>
      <c r="H6" s="92" t="str">
        <f t="shared" si="2"/>
        <v>9 الوزن</v>
      </c>
      <c r="I6" s="92" t="str">
        <f t="shared" si="2"/>
        <v>7 القيمة بالجنية</v>
      </c>
      <c r="J6" s="92" t="str">
        <f t="shared" si="2"/>
        <v>8 القيمة بالجنية</v>
      </c>
      <c r="K6" s="92" t="str">
        <f t="shared" si="2"/>
        <v>9 القيمة بالجنية</v>
      </c>
      <c r="L6" s="92" t="str">
        <f t="shared" si="2"/>
        <v>7 متوسط السعر بالجنية</v>
      </c>
      <c r="M6" s="92" t="str">
        <f t="shared" si="2"/>
        <v>8 متوسط السعر بالجنية</v>
      </c>
      <c r="N6" s="92" t="str">
        <f t="shared" si="2"/>
        <v>9 متوسط السعر بالجنية</v>
      </c>
      <c r="O6" s="92" t="str">
        <f t="shared" si="2"/>
        <v xml:space="preserve"> متوسط السعر بالجنية</v>
      </c>
      <c r="P6" s="92" t="str">
        <f t="shared" si="2"/>
        <v xml:space="preserve"> متوسط السعر بالجنية</v>
      </c>
      <c r="Q6" s="92" t="str">
        <f t="shared" si="2"/>
        <v xml:space="preserve"> متوسط السعر بالجنية</v>
      </c>
      <c r="R6" s="92" t="str">
        <f t="shared" si="2"/>
        <v xml:space="preserve"> متوسط السعر بالجنية</v>
      </c>
      <c r="S6" s="92" t="str">
        <f t="shared" si="2"/>
        <v xml:space="preserve"> متوسط السعر بالجنية</v>
      </c>
      <c r="T6" s="92" t="str">
        <f t="shared" si="2"/>
        <v xml:space="preserve"> متوسط السعر بالجنية</v>
      </c>
      <c r="U6" s="92" t="str">
        <f t="shared" si="2"/>
        <v xml:space="preserve"> متوسط السعر بالجنية</v>
      </c>
      <c r="V6" s="92" t="str">
        <f t="shared" si="2"/>
        <v xml:space="preserve"> متوسط السعر بالجنية</v>
      </c>
      <c r="W6" s="92" t="str">
        <f t="shared" si="2"/>
        <v xml:space="preserve"> متوسط السعر بالجنية</v>
      </c>
      <c r="X6" s="92" t="str">
        <f t="shared" si="2"/>
        <v xml:space="preserve"> متوسط السعر بالجنية</v>
      </c>
      <c r="Y6" s="92" t="str">
        <f t="shared" si="2"/>
        <v xml:space="preserve"> متوسط السعر بالجنية</v>
      </c>
      <c r="Z6" s="92" t="str">
        <f t="shared" si="2"/>
        <v xml:space="preserve"> متوسط السعر بالجنية</v>
      </c>
      <c r="AA6" s="65"/>
      <c r="AB6" s="65"/>
      <c r="AC6" s="65"/>
      <c r="AD6" s="65"/>
    </row>
    <row r="7" spans="2:30" ht="15">
      <c r="B7"/>
      <c r="C7" s="87" t="s">
        <v>195</v>
      </c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</row>
    <row r="8" spans="2:30" s="34" customFormat="1" ht="23.25" customHeight="1">
      <c r="B8"/>
      <c r="C8" t="s">
        <v>165</v>
      </c>
      <c r="D8"/>
      <c r="E8"/>
      <c r="F8" t="s">
        <v>162</v>
      </c>
      <c r="G8"/>
      <c r="H8"/>
      <c r="I8" t="s">
        <v>173</v>
      </c>
      <c r="J8"/>
      <c r="K8"/>
      <c r="L8" t="s">
        <v>159</v>
      </c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</row>
    <row r="9" spans="2:30" ht="15">
      <c r="B9" s="87" t="s">
        <v>155</v>
      </c>
      <c r="C9">
        <v>7</v>
      </c>
      <c r="D9">
        <v>8</v>
      </c>
      <c r="E9">
        <v>9</v>
      </c>
      <c r="F9">
        <v>7</v>
      </c>
      <c r="G9">
        <v>8</v>
      </c>
      <c r="H9">
        <v>9</v>
      </c>
      <c r="I9">
        <v>7</v>
      </c>
      <c r="J9">
        <v>8</v>
      </c>
      <c r="K9">
        <v>9</v>
      </c>
      <c r="L9">
        <v>7</v>
      </c>
      <c r="M9">
        <v>8</v>
      </c>
      <c r="N9">
        <v>9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</row>
    <row r="10" spans="2:30" ht="15">
      <c r="B10" s="88">
        <v>50</v>
      </c>
      <c r="C10" s="89">
        <v>3.9533799533799536</v>
      </c>
      <c r="D10" s="89"/>
      <c r="E10" s="89"/>
      <c r="F10" s="91">
        <v>1.6307692307692307</v>
      </c>
      <c r="G10" s="91"/>
      <c r="H10" s="91"/>
      <c r="I10" s="90">
        <v>3587.6923076923076</v>
      </c>
      <c r="J10" s="90"/>
      <c r="K10" s="90"/>
      <c r="L10" s="90">
        <v>2200.0000000000005</v>
      </c>
      <c r="M10" s="90"/>
      <c r="N10" s="9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</row>
    <row r="11" spans="2:30" ht="15">
      <c r="B11" s="88">
        <v>60</v>
      </c>
      <c r="C11" s="89">
        <v>7.9979797979797986</v>
      </c>
      <c r="D11" s="89"/>
      <c r="E11" s="89"/>
      <c r="F11" s="91">
        <v>3.9590000000000001</v>
      </c>
      <c r="G11" s="91"/>
      <c r="H11" s="91"/>
      <c r="I11" s="90">
        <v>9501.6</v>
      </c>
      <c r="J11" s="90"/>
      <c r="K11" s="90"/>
      <c r="L11" s="90">
        <v>2400.0000000000005</v>
      </c>
      <c r="M11" s="90"/>
      <c r="N11" s="90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</row>
    <row r="12" spans="2:30" ht="15">
      <c r="B12" s="88">
        <v>65</v>
      </c>
      <c r="C12" s="89"/>
      <c r="D12" s="89">
        <v>5.8927738927738931</v>
      </c>
      <c r="E12" s="89"/>
      <c r="F12" s="91"/>
      <c r="G12" s="91">
        <v>3.16</v>
      </c>
      <c r="H12" s="91"/>
      <c r="I12" s="90"/>
      <c r="J12" s="90">
        <v>7110</v>
      </c>
      <c r="K12" s="90"/>
      <c r="L12" s="90"/>
      <c r="M12" s="90">
        <v>2250</v>
      </c>
      <c r="N12" s="90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</row>
    <row r="13" spans="2:30" ht="15">
      <c r="B13" s="88">
        <v>70</v>
      </c>
      <c r="C13" s="89">
        <v>11.672727272727272</v>
      </c>
      <c r="D13" s="89"/>
      <c r="E13" s="89"/>
      <c r="F13" s="91">
        <v>6.7409999999999997</v>
      </c>
      <c r="G13" s="91"/>
      <c r="H13" s="91"/>
      <c r="I13" s="90">
        <v>16178.4</v>
      </c>
      <c r="J13" s="90"/>
      <c r="K13" s="90"/>
      <c r="L13" s="90">
        <v>2400</v>
      </c>
      <c r="M13" s="90"/>
      <c r="N13" s="90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</row>
    <row r="14" spans="2:30" ht="15">
      <c r="B14" s="88">
        <v>80</v>
      </c>
      <c r="C14" s="89"/>
      <c r="D14" s="89">
        <v>3.7069584736251402</v>
      </c>
      <c r="E14" s="89">
        <v>3.7069584736251402</v>
      </c>
      <c r="F14" s="91"/>
      <c r="G14" s="91">
        <v>2.4465925925925927</v>
      </c>
      <c r="H14" s="91">
        <v>2.4465925925925927</v>
      </c>
      <c r="I14" s="90"/>
      <c r="J14" s="90">
        <v>5627.1629629629642</v>
      </c>
      <c r="K14" s="90">
        <v>5627.1629629629642</v>
      </c>
      <c r="L14" s="90"/>
      <c r="M14" s="90">
        <v>2300</v>
      </c>
      <c r="N14" s="90">
        <v>2300</v>
      </c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</row>
    <row r="15" spans="2:30" ht="15">
      <c r="B15" s="88">
        <v>85</v>
      </c>
      <c r="C15" s="89">
        <v>7.3582887700534751</v>
      </c>
      <c r="D15" s="89">
        <v>14.521793094342113</v>
      </c>
      <c r="E15" s="89">
        <v>6.9638608305274969</v>
      </c>
      <c r="F15" s="91">
        <v>5.16</v>
      </c>
      <c r="G15" s="91">
        <v>10.183407407407406</v>
      </c>
      <c r="H15" s="91">
        <v>4.8834074074074074</v>
      </c>
      <c r="I15" s="90">
        <v>13722</v>
      </c>
      <c r="J15" s="90">
        <v>25262.837037037039</v>
      </c>
      <c r="K15" s="90">
        <v>11231.837037037038</v>
      </c>
      <c r="L15" s="90">
        <v>2659.3023255813946</v>
      </c>
      <c r="M15" s="90">
        <v>2480.7842823474648</v>
      </c>
      <c r="N15" s="90">
        <v>2299.9999999999995</v>
      </c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</row>
    <row r="16" spans="2:30" ht="15">
      <c r="B16" s="88">
        <v>90</v>
      </c>
      <c r="C16" s="89"/>
      <c r="D16" s="89">
        <v>1.9259259259259256</v>
      </c>
      <c r="E16" s="89">
        <v>1.9259259259259256</v>
      </c>
      <c r="F16" s="91"/>
      <c r="G16" s="91">
        <v>1.43</v>
      </c>
      <c r="H16" s="91">
        <v>1.43</v>
      </c>
      <c r="I16" s="90"/>
      <c r="J16" s="90">
        <v>3145</v>
      </c>
      <c r="K16" s="90">
        <v>3145</v>
      </c>
      <c r="L16" s="90"/>
      <c r="M16" s="90">
        <v>2199.3006993006993</v>
      </c>
      <c r="N16" s="90">
        <v>2199.3006993006993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</row>
    <row r="17" spans="2:30" ht="15">
      <c r="B17" s="88">
        <v>100</v>
      </c>
      <c r="C17" s="89">
        <v>11.66060606060606</v>
      </c>
      <c r="D17" s="89"/>
      <c r="E17" s="89"/>
      <c r="F17" s="91">
        <v>9.6199999999999992</v>
      </c>
      <c r="G17" s="91"/>
      <c r="H17" s="91"/>
      <c r="I17" s="90">
        <v>22126</v>
      </c>
      <c r="J17" s="90"/>
      <c r="K17" s="90"/>
      <c r="L17" s="90">
        <v>2299.9999999999995</v>
      </c>
      <c r="M17" s="90"/>
      <c r="N17" s="90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</row>
    <row r="18" spans="2:30" ht="15">
      <c r="B18" s="88">
        <v>105</v>
      </c>
      <c r="C18" s="89">
        <v>10.920634920634921</v>
      </c>
      <c r="D18" s="89">
        <v>9.5815295815295816</v>
      </c>
      <c r="E18" s="89">
        <v>9.5815295815295816</v>
      </c>
      <c r="F18" s="91">
        <v>9.4600000000000009</v>
      </c>
      <c r="G18" s="91">
        <v>8.3000000000000007</v>
      </c>
      <c r="H18" s="91">
        <v>8.3000000000000007</v>
      </c>
      <c r="I18" s="90">
        <v>21838</v>
      </c>
      <c r="J18" s="90">
        <v>19090</v>
      </c>
      <c r="K18" s="90">
        <v>19090</v>
      </c>
      <c r="L18" s="90">
        <v>2308.4566596194504</v>
      </c>
      <c r="M18" s="90">
        <v>2300</v>
      </c>
      <c r="N18" s="90">
        <v>2300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</row>
    <row r="19" spans="2:30" ht="15">
      <c r="B19" s="88">
        <v>115</v>
      </c>
      <c r="C19" s="89"/>
      <c r="D19" s="89">
        <v>1.0434782608695652</v>
      </c>
      <c r="E19" s="89"/>
      <c r="F19" s="91"/>
      <c r="G19" s="91">
        <v>0.99</v>
      </c>
      <c r="H19" s="91"/>
      <c r="I19" s="90"/>
      <c r="J19" s="90">
        <v>2227.5</v>
      </c>
      <c r="K19" s="90"/>
      <c r="L19" s="90"/>
      <c r="M19" s="90">
        <v>2249.9999999999995</v>
      </c>
      <c r="N19" s="90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</row>
    <row r="20" spans="2:30" ht="15">
      <c r="B20" s="88">
        <v>120</v>
      </c>
      <c r="C20" s="89"/>
      <c r="D20" s="89">
        <v>1.9393939393939394</v>
      </c>
      <c r="E20" s="89">
        <v>0.98989898989898994</v>
      </c>
      <c r="F20" s="91"/>
      <c r="G20" s="91">
        <v>1.92</v>
      </c>
      <c r="H20" s="91">
        <v>0.98</v>
      </c>
      <c r="I20" s="90"/>
      <c r="J20" s="90">
        <v>4150.5</v>
      </c>
      <c r="K20" s="90">
        <v>2082.5</v>
      </c>
      <c r="L20" s="90"/>
      <c r="M20" s="90">
        <v>2161.71875</v>
      </c>
      <c r="N20" s="90">
        <v>2125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</row>
    <row r="21" spans="2:30" ht="15">
      <c r="B21" s="88">
        <v>125</v>
      </c>
      <c r="C21" s="89">
        <v>4.1204662004662005</v>
      </c>
      <c r="D21" s="89">
        <v>10.172121212121212</v>
      </c>
      <c r="E21" s="89"/>
      <c r="F21" s="91">
        <v>4.2492307692307696</v>
      </c>
      <c r="G21" s="91">
        <v>10.49</v>
      </c>
      <c r="H21" s="91"/>
      <c r="I21" s="90">
        <v>9455.3076923076915</v>
      </c>
      <c r="J21" s="90">
        <v>23078</v>
      </c>
      <c r="K21" s="90"/>
      <c r="L21" s="90">
        <v>2225.1810282404053</v>
      </c>
      <c r="M21" s="90">
        <v>2200</v>
      </c>
      <c r="N21" s="90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</row>
    <row r="22" spans="2:30" ht="15">
      <c r="B22" s="88">
        <v>180</v>
      </c>
      <c r="C22" s="89"/>
      <c r="D22" s="89">
        <v>1</v>
      </c>
      <c r="E22" s="89">
        <v>1</v>
      </c>
      <c r="F22" s="91"/>
      <c r="G22" s="91">
        <v>6.12</v>
      </c>
      <c r="H22" s="91">
        <v>6.12</v>
      </c>
      <c r="I22" s="90"/>
      <c r="J22" s="90">
        <v>13005</v>
      </c>
      <c r="K22" s="90">
        <v>13005</v>
      </c>
      <c r="L22" s="90"/>
      <c r="M22" s="90">
        <v>9798.6111111111113</v>
      </c>
      <c r="N22" s="90">
        <v>9798.6111111111113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</row>
    <row r="23" spans="2:30" ht="15">
      <c r="B23" s="88">
        <v>190</v>
      </c>
      <c r="C23" s="89"/>
      <c r="D23" s="89">
        <v>0.86835568802781926</v>
      </c>
      <c r="E23" s="89"/>
      <c r="F23" s="91"/>
      <c r="G23" s="91">
        <v>1.3611475409836067</v>
      </c>
      <c r="H23" s="91"/>
      <c r="I23" s="90"/>
      <c r="J23" s="90">
        <v>2892.438524590164</v>
      </c>
      <c r="K23" s="90"/>
      <c r="L23" s="90"/>
      <c r="M23" s="90">
        <v>2125</v>
      </c>
      <c r="N23" s="90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</row>
    <row r="24" spans="2:30" ht="15">
      <c r="B24" s="88">
        <v>210</v>
      </c>
      <c r="C24" s="89"/>
      <c r="D24" s="89">
        <v>2.7367113760556383</v>
      </c>
      <c r="E24" s="89">
        <v>1</v>
      </c>
      <c r="F24" s="91"/>
      <c r="G24" s="91">
        <v>4.5572861939561529</v>
      </c>
      <c r="H24" s="91">
        <v>1.5484337349397592</v>
      </c>
      <c r="I24" s="90"/>
      <c r="J24" s="90">
        <v>9684.2331621568246</v>
      </c>
      <c r="K24" s="90">
        <v>3290.4216867469881</v>
      </c>
      <c r="L24" s="90"/>
      <c r="M24" s="90">
        <v>2125.0000000000005</v>
      </c>
      <c r="N24" s="90">
        <v>2125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</row>
    <row r="25" spans="2:30" ht="15">
      <c r="B25" s="88">
        <v>220</v>
      </c>
      <c r="C25" s="89"/>
      <c r="D25" s="89">
        <v>2</v>
      </c>
      <c r="E25" s="89">
        <v>2</v>
      </c>
      <c r="F25" s="91"/>
      <c r="G25" s="91">
        <v>3.2443373493975907</v>
      </c>
      <c r="H25" s="91">
        <v>3.2443373493975907</v>
      </c>
      <c r="I25" s="90"/>
      <c r="J25" s="90">
        <v>6894.2168674698805</v>
      </c>
      <c r="K25" s="90">
        <v>6894.2168674698805</v>
      </c>
      <c r="L25" s="90"/>
      <c r="M25" s="90">
        <v>2125</v>
      </c>
      <c r="N25" s="90">
        <v>2125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</row>
    <row r="26" spans="2:30" ht="15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</row>
    <row r="27" spans="2:30" ht="15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</row>
    <row r="28" spans="2:30" ht="15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</row>
    <row r="29" spans="2:30" ht="15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</row>
    <row r="30" spans="2:30" ht="15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</row>
    <row r="31" spans="2:30" ht="15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</row>
    <row r="32" spans="2:30" ht="15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</row>
    <row r="33" spans="2:30" ht="15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</row>
    <row r="34" spans="2:30" ht="15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</row>
    <row r="35" spans="2:30" ht="15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</row>
    <row r="36" spans="2:30" ht="15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</row>
    <row r="37" spans="2:30" ht="15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</row>
    <row r="38" spans="2:30" ht="15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</row>
    <row r="39" spans="2:30" ht="15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</row>
    <row r="40" spans="2:30" ht="15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</row>
    <row r="41" spans="2:30" ht="15"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</row>
    <row r="42" spans="2:30" ht="15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</row>
    <row r="43" spans="2:30" ht="15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</row>
    <row r="44" spans="2:30" s="37" customFormat="1" ht="15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</row>
    <row r="45" spans="2:30" ht="15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</row>
    <row r="46" spans="2:30" ht="15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</row>
    <row r="47" spans="2:30" ht="15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</row>
    <row r="48" spans="2:30" ht="15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</row>
    <row r="49" spans="2:40" ht="15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</row>
    <row r="50" spans="2:40" ht="15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2:40" ht="15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</row>
    <row r="52" spans="2:40" ht="8.25" customHeight="1"/>
    <row r="53" spans="2:40" ht="18" customHeight="1">
      <c r="B53" s="66" t="s">
        <v>169</v>
      </c>
      <c r="C53" s="96">
        <f>SUM(C59:C116)</f>
        <v>0</v>
      </c>
      <c r="D53" s="81">
        <f t="shared" ref="D53:J53" si="3">SUM(D59:D116)</f>
        <v>57.684082975847687</v>
      </c>
      <c r="E53" s="81">
        <f t="shared" si="3"/>
        <v>55.389041444664819</v>
      </c>
      <c r="F53" s="81">
        <f t="shared" si="3"/>
        <v>27.168173801507134</v>
      </c>
      <c r="G53" s="81">
        <f t="shared" si="3"/>
        <v>0</v>
      </c>
      <c r="H53" s="81">
        <f t="shared" si="3"/>
        <v>0</v>
      </c>
      <c r="I53" s="81">
        <f t="shared" si="3"/>
        <v>0</v>
      </c>
      <c r="J53" s="81">
        <f t="shared" si="3"/>
        <v>40.82</v>
      </c>
      <c r="K53" s="81">
        <f t="shared" ref="K53:AB53" si="4">SUM(K59:K116)</f>
        <v>54.20277108433735</v>
      </c>
      <c r="L53" s="81">
        <f t="shared" si="4"/>
        <v>28.952771084337353</v>
      </c>
      <c r="M53" s="81">
        <f t="shared" si="4"/>
        <v>0</v>
      </c>
      <c r="N53" s="81">
        <f t="shared" si="4"/>
        <v>0</v>
      </c>
      <c r="O53" s="82">
        <f t="shared" si="4"/>
        <v>0</v>
      </c>
      <c r="P53" s="82">
        <f t="shared" si="4"/>
        <v>96409</v>
      </c>
      <c r="Q53" s="82">
        <f t="shared" si="4"/>
        <v>122166.88855421687</v>
      </c>
      <c r="R53" s="82">
        <f t="shared" si="4"/>
        <v>64366.138554216872</v>
      </c>
      <c r="S53" s="82">
        <f t="shared" si="4"/>
        <v>0</v>
      </c>
      <c r="T53" s="82">
        <f t="shared" si="4"/>
        <v>0</v>
      </c>
      <c r="U53" s="82">
        <f t="shared" si="4"/>
        <v>0</v>
      </c>
      <c r="V53" s="82">
        <f t="shared" si="4"/>
        <v>16492.94001344125</v>
      </c>
      <c r="W53" s="82">
        <f t="shared" si="4"/>
        <v>34315.414842759274</v>
      </c>
      <c r="X53" s="82">
        <f t="shared" si="4"/>
        <v>25272.91181041181</v>
      </c>
      <c r="Y53" s="82">
        <f t="shared" si="4"/>
        <v>0</v>
      </c>
      <c r="Z53" s="82">
        <f t="shared" si="4"/>
        <v>0</v>
      </c>
      <c r="AA53" s="82">
        <f t="shared" si="4"/>
        <v>140.24129822201965</v>
      </c>
      <c r="AB53" s="82">
        <f t="shared" si="4"/>
        <v>123.97554216867471</v>
      </c>
      <c r="AC53" s="95">
        <f>SUM(AC59:AC116)/1000</f>
        <v>282.94202710843376</v>
      </c>
      <c r="AD53" s="97">
        <f>AVERAGE(AD59:AD116)</f>
        <v>1585.0263888877571</v>
      </c>
    </row>
    <row r="54" spans="2:40" ht="18" customHeight="1">
      <c r="B54" s="66" t="s">
        <v>170</v>
      </c>
      <c r="C54" s="96">
        <f>SUBTOTAL(9,C59:C116)</f>
        <v>0</v>
      </c>
      <c r="D54" s="81">
        <f t="shared" ref="D54:J54" si="5">SUBTOTAL(9,D59:D116)</f>
        <v>57.684082975847687</v>
      </c>
      <c r="E54" s="81">
        <f t="shared" si="5"/>
        <v>55.389041444664819</v>
      </c>
      <c r="F54" s="81">
        <f t="shared" si="5"/>
        <v>27.168173801507134</v>
      </c>
      <c r="G54" s="81">
        <f t="shared" si="5"/>
        <v>0</v>
      </c>
      <c r="H54" s="81">
        <f t="shared" si="5"/>
        <v>0</v>
      </c>
      <c r="I54" s="81">
        <f t="shared" si="5"/>
        <v>0</v>
      </c>
      <c r="J54" s="81">
        <f t="shared" si="5"/>
        <v>40.82</v>
      </c>
      <c r="K54" s="81">
        <f t="shared" ref="K54:AB54" si="6">SUBTOTAL(9,K59:K116)</f>
        <v>54.20277108433735</v>
      </c>
      <c r="L54" s="81">
        <f t="shared" si="6"/>
        <v>28.952771084337353</v>
      </c>
      <c r="M54" s="81">
        <f t="shared" si="6"/>
        <v>0</v>
      </c>
      <c r="N54" s="81">
        <f t="shared" si="6"/>
        <v>0</v>
      </c>
      <c r="O54" s="82">
        <f t="shared" si="6"/>
        <v>0</v>
      </c>
      <c r="P54" s="82">
        <f t="shared" si="6"/>
        <v>96409</v>
      </c>
      <c r="Q54" s="82">
        <f t="shared" si="6"/>
        <v>122166.88855421687</v>
      </c>
      <c r="R54" s="82">
        <f t="shared" si="6"/>
        <v>64366.138554216872</v>
      </c>
      <c r="S54" s="82">
        <f t="shared" si="6"/>
        <v>0</v>
      </c>
      <c r="T54" s="82">
        <f t="shared" si="6"/>
        <v>0</v>
      </c>
      <c r="U54" s="82">
        <f t="shared" si="6"/>
        <v>0</v>
      </c>
      <c r="V54" s="82">
        <f t="shared" si="6"/>
        <v>16492.94001344125</v>
      </c>
      <c r="W54" s="82">
        <f t="shared" si="6"/>
        <v>34315.414842759274</v>
      </c>
      <c r="X54" s="82">
        <f t="shared" si="6"/>
        <v>25272.91181041181</v>
      </c>
      <c r="Y54" s="82">
        <f t="shared" si="6"/>
        <v>0</v>
      </c>
      <c r="Z54" s="82">
        <f t="shared" si="6"/>
        <v>0</v>
      </c>
      <c r="AA54" s="82">
        <f t="shared" si="6"/>
        <v>140.24129822201965</v>
      </c>
      <c r="AB54" s="82">
        <f t="shared" si="6"/>
        <v>123.97554216867471</v>
      </c>
      <c r="AC54" s="95">
        <f>SUBTOTAL(9,AC59:AC116)/1000</f>
        <v>282.94202710843376</v>
      </c>
      <c r="AD54" s="97">
        <f>SUBTOTAL(101,AD59:AD116)</f>
        <v>1585.0263888877571</v>
      </c>
    </row>
    <row r="55" spans="2:40" ht="18" customHeight="1">
      <c r="B55" s="33"/>
      <c r="C55" s="41" t="s">
        <v>166</v>
      </c>
      <c r="D55" s="42"/>
      <c r="E55" s="42"/>
      <c r="F55" s="42"/>
      <c r="G55" s="42"/>
      <c r="H55" s="43"/>
      <c r="I55" s="44" t="s">
        <v>167</v>
      </c>
      <c r="J55" s="44"/>
      <c r="K55" s="44"/>
      <c r="L55" s="44"/>
      <c r="M55" s="44"/>
      <c r="N55" s="44"/>
      <c r="O55" s="61" t="s">
        <v>174</v>
      </c>
      <c r="P55" s="45"/>
      <c r="Q55" s="45"/>
      <c r="R55" s="45"/>
      <c r="S55" s="45"/>
      <c r="T55" s="46"/>
      <c r="U55" s="61" t="s">
        <v>168</v>
      </c>
      <c r="V55" s="45"/>
      <c r="W55" s="45"/>
      <c r="X55" s="45"/>
      <c r="Y55" s="45"/>
      <c r="Z55" s="46"/>
      <c r="AA55" s="59" t="s">
        <v>164</v>
      </c>
      <c r="AB55" s="47" t="s">
        <v>164</v>
      </c>
      <c r="AC55" s="48" t="s">
        <v>164</v>
      </c>
      <c r="AD55" s="47" t="s">
        <v>171</v>
      </c>
      <c r="AE55" s="34"/>
      <c r="AF55" s="34"/>
      <c r="AG55" s="34"/>
      <c r="AH55" s="34"/>
      <c r="AI55" s="34"/>
      <c r="AJ55" s="34"/>
      <c r="AK55" s="34"/>
      <c r="AL55" s="34"/>
      <c r="AM55" s="34"/>
      <c r="AN55" s="34"/>
    </row>
    <row r="56" spans="2:40" ht="14.25" customHeight="1">
      <c r="B56" s="73"/>
      <c r="C56" s="62" t="s">
        <v>165</v>
      </c>
      <c r="D56" s="62" t="s">
        <v>165</v>
      </c>
      <c r="E56" s="62" t="s">
        <v>165</v>
      </c>
      <c r="F56" s="62" t="s">
        <v>165</v>
      </c>
      <c r="G56" s="62" t="s">
        <v>165</v>
      </c>
      <c r="H56" s="62" t="s">
        <v>165</v>
      </c>
      <c r="I56" s="62" t="s">
        <v>162</v>
      </c>
      <c r="J56" s="62" t="s">
        <v>162</v>
      </c>
      <c r="K56" s="62" t="s">
        <v>162</v>
      </c>
      <c r="L56" s="62" t="s">
        <v>162</v>
      </c>
      <c r="M56" s="62" t="s">
        <v>162</v>
      </c>
      <c r="N56" s="62" t="s">
        <v>162</v>
      </c>
      <c r="O56" s="62" t="s">
        <v>173</v>
      </c>
      <c r="P56" s="62" t="s">
        <v>173</v>
      </c>
      <c r="Q56" s="62" t="s">
        <v>173</v>
      </c>
      <c r="R56" s="62" t="s">
        <v>173</v>
      </c>
      <c r="S56" s="62" t="s">
        <v>173</v>
      </c>
      <c r="T56" s="62" t="s">
        <v>173</v>
      </c>
      <c r="U56" s="62" t="s">
        <v>159</v>
      </c>
      <c r="V56" s="62" t="s">
        <v>159</v>
      </c>
      <c r="W56" s="62" t="s">
        <v>159</v>
      </c>
      <c r="X56" s="62" t="s">
        <v>159</v>
      </c>
      <c r="Y56" s="62" t="s">
        <v>159</v>
      </c>
      <c r="Z56" s="62" t="s">
        <v>159</v>
      </c>
      <c r="AA56" s="62" t="s">
        <v>165</v>
      </c>
      <c r="AB56" s="62" t="s">
        <v>162</v>
      </c>
      <c r="AC56" s="62" t="s">
        <v>173</v>
      </c>
      <c r="AD56" s="62" t="s">
        <v>159</v>
      </c>
      <c r="AE56" s="34"/>
      <c r="AF56" s="34"/>
      <c r="AG56" s="34"/>
    </row>
    <row r="57" spans="2:40" ht="14.25" customHeight="1">
      <c r="B57" s="73" t="s">
        <v>150</v>
      </c>
      <c r="C57" s="62">
        <v>6</v>
      </c>
      <c r="D57" s="63">
        <v>7</v>
      </c>
      <c r="E57" s="63">
        <v>8</v>
      </c>
      <c r="F57" s="63">
        <v>9</v>
      </c>
      <c r="G57" s="63">
        <v>10</v>
      </c>
      <c r="H57" s="64">
        <v>11</v>
      </c>
      <c r="I57" s="62">
        <v>6</v>
      </c>
      <c r="J57" s="63">
        <v>7</v>
      </c>
      <c r="K57" s="63">
        <v>8</v>
      </c>
      <c r="L57" s="63">
        <v>9</v>
      </c>
      <c r="M57" s="63">
        <v>10</v>
      </c>
      <c r="N57" s="64">
        <v>11</v>
      </c>
      <c r="O57" s="62">
        <v>6</v>
      </c>
      <c r="P57" s="63">
        <v>7</v>
      </c>
      <c r="Q57" s="63">
        <v>8</v>
      </c>
      <c r="R57" s="63">
        <v>9</v>
      </c>
      <c r="S57" s="63">
        <v>10</v>
      </c>
      <c r="T57" s="64">
        <v>11</v>
      </c>
      <c r="U57" s="62">
        <v>6</v>
      </c>
      <c r="V57" s="63">
        <v>7</v>
      </c>
      <c r="W57" s="63">
        <v>8</v>
      </c>
      <c r="X57" s="63">
        <v>9</v>
      </c>
      <c r="Y57" s="63">
        <v>10</v>
      </c>
      <c r="Z57" s="64">
        <v>11</v>
      </c>
      <c r="AA57" s="60" t="s">
        <v>165</v>
      </c>
      <c r="AB57" s="50" t="s">
        <v>161</v>
      </c>
      <c r="AC57" s="51" t="s">
        <v>12</v>
      </c>
      <c r="AD57" s="49" t="s">
        <v>172</v>
      </c>
      <c r="AE57" s="34"/>
      <c r="AF57" s="34"/>
      <c r="AG57" s="34"/>
    </row>
    <row r="58" spans="2:40" ht="9.75" customHeight="1">
      <c r="B58" s="52"/>
      <c r="C58" s="53"/>
      <c r="D58" s="54"/>
      <c r="E58" s="54"/>
      <c r="F58" s="54"/>
      <c r="G58" s="54"/>
      <c r="H58" s="55"/>
      <c r="I58" s="58"/>
      <c r="J58" s="58"/>
      <c r="K58" s="58"/>
      <c r="L58" s="58"/>
      <c r="M58" s="58"/>
      <c r="N58" s="58"/>
      <c r="O58" s="53"/>
      <c r="P58" s="54"/>
      <c r="Q58" s="54"/>
      <c r="R58" s="54"/>
      <c r="S58" s="54"/>
      <c r="T58" s="55"/>
      <c r="U58" s="53"/>
      <c r="V58" s="54"/>
      <c r="W58" s="54"/>
      <c r="X58" s="54"/>
      <c r="Y58" s="54"/>
      <c r="Z58" s="55"/>
      <c r="AA58" s="56"/>
      <c r="AB58" s="57"/>
      <c r="AC58" s="53"/>
      <c r="AD58" s="53"/>
      <c r="AE58" s="34"/>
      <c r="AF58" s="34"/>
      <c r="AG58" s="34"/>
    </row>
    <row r="59" spans="2:40" ht="18" customHeight="1">
      <c r="B59" s="83">
        <f t="shared" ref="B59:B90" si="7">B10</f>
        <v>50</v>
      </c>
      <c r="C59" s="74" t="str">
        <f>IFERROR(GETPIVOTDATA(TEXT(C$56,"@"),$B$7,"الشهر",C$57,"المقاس",$B59),"")</f>
        <v/>
      </c>
      <c r="D59" s="67">
        <f t="shared" ref="D59:S74" si="8">IFERROR(GETPIVOTDATA(TEXT(D$56,"@"),$B$7,"الشهر",D$57,"المقاس",$B59),"")</f>
        <v>3.9533799533799536</v>
      </c>
      <c r="E59" s="67">
        <f t="shared" si="8"/>
        <v>0</v>
      </c>
      <c r="F59" s="67">
        <f t="shared" si="8"/>
        <v>0</v>
      </c>
      <c r="G59" s="67" t="str">
        <f t="shared" si="8"/>
        <v/>
      </c>
      <c r="H59" s="75" t="str">
        <f t="shared" si="8"/>
        <v/>
      </c>
      <c r="I59" s="74" t="str">
        <f t="shared" si="8"/>
        <v/>
      </c>
      <c r="J59" s="67">
        <f t="shared" si="8"/>
        <v>1.6307692307692307</v>
      </c>
      <c r="K59" s="67">
        <f t="shared" si="8"/>
        <v>0</v>
      </c>
      <c r="L59" s="67">
        <f t="shared" si="8"/>
        <v>0</v>
      </c>
      <c r="M59" s="67" t="str">
        <f t="shared" si="8"/>
        <v/>
      </c>
      <c r="N59" s="75" t="str">
        <f t="shared" si="8"/>
        <v/>
      </c>
      <c r="O59" s="78" t="str">
        <f t="shared" si="8"/>
        <v/>
      </c>
      <c r="P59" s="68">
        <f t="shared" si="8"/>
        <v>3587.6923076923076</v>
      </c>
      <c r="Q59" s="68">
        <f t="shared" si="8"/>
        <v>0</v>
      </c>
      <c r="R59" s="68">
        <f t="shared" si="8"/>
        <v>0</v>
      </c>
      <c r="S59" s="68" t="str">
        <f t="shared" si="8"/>
        <v/>
      </c>
      <c r="T59" s="69" t="str">
        <f t="shared" ref="T59:Z74" si="9">IFERROR(GETPIVOTDATA(TEXT(T$56,"@"),$B$7,"الشهر",T$57,"المقاس",$B59),"")</f>
        <v/>
      </c>
      <c r="U59" s="78" t="str">
        <f t="shared" si="9"/>
        <v/>
      </c>
      <c r="V59" s="68">
        <f t="shared" si="9"/>
        <v>2200.0000000000005</v>
      </c>
      <c r="W59" s="68">
        <f t="shared" si="9"/>
        <v>0</v>
      </c>
      <c r="X59" s="68">
        <f t="shared" si="9"/>
        <v>0</v>
      </c>
      <c r="Y59" s="68" t="str">
        <f t="shared" si="9"/>
        <v/>
      </c>
      <c r="Z59" s="69" t="str">
        <f t="shared" si="9"/>
        <v/>
      </c>
      <c r="AA59" s="93">
        <f>SUM(C59:H59)</f>
        <v>3.9533799533799536</v>
      </c>
      <c r="AB59" s="93">
        <f>SUM(I59:N59)</f>
        <v>1.6307692307692307</v>
      </c>
      <c r="AC59" s="80">
        <f>SUM(O59:T59)</f>
        <v>3587.6923076923076</v>
      </c>
      <c r="AD59" s="80">
        <f>IFERROR(AVERAGE(U59:Z59),"")</f>
        <v>733.33333333333348</v>
      </c>
      <c r="AE59" s="34">
        <f t="shared" ref="AE59:AF59" si="10">AE10</f>
        <v>0</v>
      </c>
      <c r="AF59" s="34">
        <f t="shared" si="10"/>
        <v>0</v>
      </c>
      <c r="AG59" s="34"/>
    </row>
    <row r="60" spans="2:40" ht="18" customHeight="1">
      <c r="B60" s="84">
        <f t="shared" si="7"/>
        <v>60</v>
      </c>
      <c r="C60" s="76" t="str">
        <f t="shared" ref="C60:R75" si="11">IFERROR(GETPIVOTDATA(TEXT(C$56,"@"),$B$7,"الشهر",C$57,"المقاس",$B60),"")</f>
        <v/>
      </c>
      <c r="D60" s="70">
        <f t="shared" si="8"/>
        <v>7.9979797979797986</v>
      </c>
      <c r="E60" s="70">
        <f t="shared" si="8"/>
        <v>0</v>
      </c>
      <c r="F60" s="70">
        <f t="shared" si="8"/>
        <v>0</v>
      </c>
      <c r="G60" s="70" t="str">
        <f t="shared" si="8"/>
        <v/>
      </c>
      <c r="H60" s="77" t="str">
        <f t="shared" si="8"/>
        <v/>
      </c>
      <c r="I60" s="76" t="str">
        <f t="shared" si="8"/>
        <v/>
      </c>
      <c r="J60" s="70">
        <f t="shared" si="8"/>
        <v>3.9590000000000001</v>
      </c>
      <c r="K60" s="70">
        <f t="shared" si="8"/>
        <v>0</v>
      </c>
      <c r="L60" s="70">
        <f t="shared" si="8"/>
        <v>0</v>
      </c>
      <c r="M60" s="70" t="str">
        <f t="shared" si="8"/>
        <v/>
      </c>
      <c r="N60" s="77" t="str">
        <f t="shared" si="8"/>
        <v/>
      </c>
      <c r="O60" s="79" t="str">
        <f t="shared" si="8"/>
        <v/>
      </c>
      <c r="P60" s="71">
        <f t="shared" si="8"/>
        <v>9501.6</v>
      </c>
      <c r="Q60" s="71">
        <f t="shared" si="8"/>
        <v>0</v>
      </c>
      <c r="R60" s="71">
        <f t="shared" si="8"/>
        <v>0</v>
      </c>
      <c r="S60" s="71" t="str">
        <f t="shared" si="8"/>
        <v/>
      </c>
      <c r="T60" s="72" t="str">
        <f t="shared" si="9"/>
        <v/>
      </c>
      <c r="U60" s="79" t="str">
        <f t="shared" si="9"/>
        <v/>
      </c>
      <c r="V60" s="71">
        <f t="shared" si="9"/>
        <v>2400.0000000000005</v>
      </c>
      <c r="W60" s="71">
        <f t="shared" si="9"/>
        <v>0</v>
      </c>
      <c r="X60" s="71">
        <f t="shared" si="9"/>
        <v>0</v>
      </c>
      <c r="Y60" s="71" t="str">
        <f t="shared" si="9"/>
        <v/>
      </c>
      <c r="Z60" s="72" t="str">
        <f t="shared" si="9"/>
        <v/>
      </c>
      <c r="AA60" s="94">
        <f>SUM(C60:H60)</f>
        <v>7.9979797979797986</v>
      </c>
      <c r="AB60" s="94">
        <f>SUM(I60:N60)</f>
        <v>3.9590000000000001</v>
      </c>
      <c r="AC60" s="80">
        <f>SUM(O60:T60)</f>
        <v>9501.6</v>
      </c>
      <c r="AD60" s="80">
        <f>IFERROR(AVERAGE(U60:Z60),"")</f>
        <v>800.00000000000011</v>
      </c>
      <c r="AE60" s="34">
        <f t="shared" ref="AE60:AF60" si="12">AE11</f>
        <v>0</v>
      </c>
      <c r="AF60" s="34">
        <f t="shared" si="12"/>
        <v>0</v>
      </c>
      <c r="AG60" s="34"/>
    </row>
    <row r="61" spans="2:40" ht="18" customHeight="1">
      <c r="B61" s="84">
        <f t="shared" si="7"/>
        <v>65</v>
      </c>
      <c r="C61" s="76" t="str">
        <f t="shared" si="11"/>
        <v/>
      </c>
      <c r="D61" s="70">
        <f t="shared" si="8"/>
        <v>0</v>
      </c>
      <c r="E61" s="70">
        <f t="shared" si="8"/>
        <v>5.8927738927738931</v>
      </c>
      <c r="F61" s="70">
        <f t="shared" si="8"/>
        <v>0</v>
      </c>
      <c r="G61" s="70" t="str">
        <f t="shared" si="8"/>
        <v/>
      </c>
      <c r="H61" s="77" t="str">
        <f t="shared" si="8"/>
        <v/>
      </c>
      <c r="I61" s="76" t="str">
        <f t="shared" si="8"/>
        <v/>
      </c>
      <c r="J61" s="70">
        <f t="shared" si="8"/>
        <v>0</v>
      </c>
      <c r="K61" s="70">
        <f t="shared" si="8"/>
        <v>3.16</v>
      </c>
      <c r="L61" s="70">
        <f t="shared" si="8"/>
        <v>0</v>
      </c>
      <c r="M61" s="70" t="str">
        <f t="shared" si="8"/>
        <v/>
      </c>
      <c r="N61" s="77" t="str">
        <f t="shared" si="8"/>
        <v/>
      </c>
      <c r="O61" s="79" t="str">
        <f t="shared" si="8"/>
        <v/>
      </c>
      <c r="P61" s="71">
        <f t="shared" si="8"/>
        <v>0</v>
      </c>
      <c r="Q61" s="71">
        <f t="shared" si="8"/>
        <v>7110</v>
      </c>
      <c r="R61" s="71">
        <f t="shared" si="8"/>
        <v>0</v>
      </c>
      <c r="S61" s="71" t="str">
        <f t="shared" si="8"/>
        <v/>
      </c>
      <c r="T61" s="72" t="str">
        <f t="shared" si="9"/>
        <v/>
      </c>
      <c r="U61" s="79" t="str">
        <f t="shared" si="9"/>
        <v/>
      </c>
      <c r="V61" s="71">
        <f t="shared" si="9"/>
        <v>0</v>
      </c>
      <c r="W61" s="71">
        <f t="shared" si="9"/>
        <v>2250</v>
      </c>
      <c r="X61" s="71">
        <f t="shared" si="9"/>
        <v>0</v>
      </c>
      <c r="Y61" s="71" t="str">
        <f t="shared" si="9"/>
        <v/>
      </c>
      <c r="Z61" s="72" t="str">
        <f t="shared" si="9"/>
        <v/>
      </c>
      <c r="AA61" s="94">
        <f t="shared" ref="AA61:AA116" si="13">SUM(C61:H61)</f>
        <v>5.8927738927738931</v>
      </c>
      <c r="AB61" s="94">
        <f t="shared" ref="AB61:AB116" si="14">SUM(I61:N61)</f>
        <v>3.16</v>
      </c>
      <c r="AC61" s="80">
        <f t="shared" ref="AC61:AC116" si="15">SUM(O61:T61)</f>
        <v>7110</v>
      </c>
      <c r="AD61" s="80">
        <f t="shared" ref="AD61:AD116" si="16">IFERROR(AVERAGE(U61:Z61),"")</f>
        <v>750</v>
      </c>
      <c r="AE61" s="34">
        <f t="shared" ref="AE61:AF61" si="17">AE12</f>
        <v>0</v>
      </c>
      <c r="AF61" s="34">
        <f t="shared" si="17"/>
        <v>0</v>
      </c>
      <c r="AG61" s="34"/>
    </row>
    <row r="62" spans="2:40" ht="18" customHeight="1">
      <c r="B62" s="84">
        <f t="shared" si="7"/>
        <v>70</v>
      </c>
      <c r="C62" s="76" t="str">
        <f t="shared" si="11"/>
        <v/>
      </c>
      <c r="D62" s="70">
        <f t="shared" si="8"/>
        <v>11.672727272727272</v>
      </c>
      <c r="E62" s="70">
        <f t="shared" si="8"/>
        <v>0</v>
      </c>
      <c r="F62" s="70">
        <f t="shared" si="8"/>
        <v>0</v>
      </c>
      <c r="G62" s="70" t="str">
        <f t="shared" si="8"/>
        <v/>
      </c>
      <c r="H62" s="77" t="str">
        <f t="shared" si="8"/>
        <v/>
      </c>
      <c r="I62" s="76" t="str">
        <f t="shared" si="8"/>
        <v/>
      </c>
      <c r="J62" s="70">
        <f t="shared" si="8"/>
        <v>6.7409999999999997</v>
      </c>
      <c r="K62" s="70">
        <f t="shared" si="8"/>
        <v>0</v>
      </c>
      <c r="L62" s="70">
        <f t="shared" si="8"/>
        <v>0</v>
      </c>
      <c r="M62" s="70" t="str">
        <f t="shared" si="8"/>
        <v/>
      </c>
      <c r="N62" s="77" t="str">
        <f t="shared" si="8"/>
        <v/>
      </c>
      <c r="O62" s="79" t="str">
        <f t="shared" si="8"/>
        <v/>
      </c>
      <c r="P62" s="71">
        <f t="shared" si="8"/>
        <v>16178.4</v>
      </c>
      <c r="Q62" s="71">
        <f t="shared" si="8"/>
        <v>0</v>
      </c>
      <c r="R62" s="71">
        <f t="shared" si="8"/>
        <v>0</v>
      </c>
      <c r="S62" s="71" t="str">
        <f t="shared" si="8"/>
        <v/>
      </c>
      <c r="T62" s="72" t="str">
        <f t="shared" si="9"/>
        <v/>
      </c>
      <c r="U62" s="79" t="str">
        <f t="shared" si="9"/>
        <v/>
      </c>
      <c r="V62" s="71">
        <f t="shared" si="9"/>
        <v>2400</v>
      </c>
      <c r="W62" s="71">
        <f t="shared" si="9"/>
        <v>0</v>
      </c>
      <c r="X62" s="71">
        <f t="shared" si="9"/>
        <v>0</v>
      </c>
      <c r="Y62" s="71" t="str">
        <f t="shared" si="9"/>
        <v/>
      </c>
      <c r="Z62" s="72" t="str">
        <f t="shared" si="9"/>
        <v/>
      </c>
      <c r="AA62" s="94">
        <f t="shared" si="13"/>
        <v>11.672727272727272</v>
      </c>
      <c r="AB62" s="94">
        <f t="shared" si="14"/>
        <v>6.7409999999999997</v>
      </c>
      <c r="AC62" s="80">
        <f t="shared" si="15"/>
        <v>16178.4</v>
      </c>
      <c r="AD62" s="80">
        <f t="shared" si="16"/>
        <v>800</v>
      </c>
      <c r="AE62" s="34">
        <f t="shared" ref="AE62:AF62" si="18">AE13</f>
        <v>0</v>
      </c>
      <c r="AF62" s="34">
        <f t="shared" si="18"/>
        <v>0</v>
      </c>
    </row>
    <row r="63" spans="2:40" ht="18" customHeight="1">
      <c r="B63" s="84">
        <f t="shared" si="7"/>
        <v>80</v>
      </c>
      <c r="C63" s="76" t="str">
        <f t="shared" si="11"/>
        <v/>
      </c>
      <c r="D63" s="70">
        <f t="shared" si="8"/>
        <v>0</v>
      </c>
      <c r="E63" s="70">
        <f t="shared" si="8"/>
        <v>3.7069584736251402</v>
      </c>
      <c r="F63" s="70">
        <f t="shared" si="8"/>
        <v>3.7069584736251402</v>
      </c>
      <c r="G63" s="70" t="str">
        <f t="shared" si="8"/>
        <v/>
      </c>
      <c r="H63" s="77" t="str">
        <f t="shared" si="8"/>
        <v/>
      </c>
      <c r="I63" s="76" t="str">
        <f t="shared" si="8"/>
        <v/>
      </c>
      <c r="J63" s="70">
        <f t="shared" si="8"/>
        <v>0</v>
      </c>
      <c r="K63" s="70">
        <f t="shared" si="8"/>
        <v>2.4465925925925927</v>
      </c>
      <c r="L63" s="70">
        <f t="shared" si="8"/>
        <v>2.4465925925925927</v>
      </c>
      <c r="M63" s="70" t="str">
        <f t="shared" si="8"/>
        <v/>
      </c>
      <c r="N63" s="77" t="str">
        <f t="shared" si="8"/>
        <v/>
      </c>
      <c r="O63" s="79" t="str">
        <f t="shared" si="8"/>
        <v/>
      </c>
      <c r="P63" s="71">
        <f t="shared" si="8"/>
        <v>0</v>
      </c>
      <c r="Q63" s="71">
        <f t="shared" si="8"/>
        <v>5627.1629629629642</v>
      </c>
      <c r="R63" s="71">
        <f t="shared" si="8"/>
        <v>5627.1629629629642</v>
      </c>
      <c r="S63" s="71" t="str">
        <f t="shared" si="8"/>
        <v/>
      </c>
      <c r="T63" s="72" t="str">
        <f t="shared" si="9"/>
        <v/>
      </c>
      <c r="U63" s="79" t="str">
        <f t="shared" si="9"/>
        <v/>
      </c>
      <c r="V63" s="71">
        <f t="shared" si="9"/>
        <v>0</v>
      </c>
      <c r="W63" s="71">
        <f t="shared" si="9"/>
        <v>2300</v>
      </c>
      <c r="X63" s="71">
        <f t="shared" si="9"/>
        <v>2300</v>
      </c>
      <c r="Y63" s="71" t="str">
        <f t="shared" si="9"/>
        <v/>
      </c>
      <c r="Z63" s="72" t="str">
        <f t="shared" si="9"/>
        <v/>
      </c>
      <c r="AA63" s="94">
        <f t="shared" si="13"/>
        <v>7.4139169472502804</v>
      </c>
      <c r="AB63" s="94">
        <f t="shared" si="14"/>
        <v>4.8931851851851853</v>
      </c>
      <c r="AC63" s="80">
        <f t="shared" si="15"/>
        <v>11254.325925925928</v>
      </c>
      <c r="AD63" s="80">
        <f t="shared" si="16"/>
        <v>1533.3333333333333</v>
      </c>
      <c r="AE63" s="34">
        <f t="shared" ref="AE63:AF63" si="19">AE14</f>
        <v>0</v>
      </c>
      <c r="AF63" s="34">
        <f t="shared" si="19"/>
        <v>0</v>
      </c>
    </row>
    <row r="64" spans="2:40" ht="18" customHeight="1">
      <c r="B64" s="84">
        <f t="shared" si="7"/>
        <v>85</v>
      </c>
      <c r="C64" s="76" t="str">
        <f t="shared" si="11"/>
        <v/>
      </c>
      <c r="D64" s="70">
        <f t="shared" si="8"/>
        <v>7.3582887700534751</v>
      </c>
      <c r="E64" s="70">
        <f t="shared" si="8"/>
        <v>14.521793094342113</v>
      </c>
      <c r="F64" s="70">
        <f t="shared" si="8"/>
        <v>6.9638608305274969</v>
      </c>
      <c r="G64" s="70" t="str">
        <f t="shared" si="8"/>
        <v/>
      </c>
      <c r="H64" s="77" t="str">
        <f t="shared" si="8"/>
        <v/>
      </c>
      <c r="I64" s="76" t="str">
        <f t="shared" si="8"/>
        <v/>
      </c>
      <c r="J64" s="70">
        <f t="shared" si="8"/>
        <v>5.16</v>
      </c>
      <c r="K64" s="70">
        <f t="shared" si="8"/>
        <v>10.183407407407406</v>
      </c>
      <c r="L64" s="70">
        <f t="shared" si="8"/>
        <v>4.8834074074074074</v>
      </c>
      <c r="M64" s="70" t="str">
        <f t="shared" si="8"/>
        <v/>
      </c>
      <c r="N64" s="77" t="str">
        <f t="shared" si="8"/>
        <v/>
      </c>
      <c r="O64" s="79" t="str">
        <f t="shared" si="8"/>
        <v/>
      </c>
      <c r="P64" s="71">
        <f t="shared" si="8"/>
        <v>13722</v>
      </c>
      <c r="Q64" s="71">
        <f t="shared" si="8"/>
        <v>25262.837037037039</v>
      </c>
      <c r="R64" s="71">
        <f t="shared" si="8"/>
        <v>11231.837037037038</v>
      </c>
      <c r="S64" s="71" t="str">
        <f t="shared" si="8"/>
        <v/>
      </c>
      <c r="T64" s="72" t="str">
        <f t="shared" si="9"/>
        <v/>
      </c>
      <c r="U64" s="79" t="str">
        <f t="shared" si="9"/>
        <v/>
      </c>
      <c r="V64" s="71">
        <f t="shared" si="9"/>
        <v>2659.3023255813946</v>
      </c>
      <c r="W64" s="71">
        <f t="shared" si="9"/>
        <v>2480.7842823474648</v>
      </c>
      <c r="X64" s="71">
        <f t="shared" si="9"/>
        <v>2299.9999999999995</v>
      </c>
      <c r="Y64" s="71" t="str">
        <f t="shared" si="9"/>
        <v/>
      </c>
      <c r="Z64" s="72" t="str">
        <f t="shared" si="9"/>
        <v/>
      </c>
      <c r="AA64" s="94">
        <f t="shared" si="13"/>
        <v>28.843942694923086</v>
      </c>
      <c r="AB64" s="94">
        <f t="shared" si="14"/>
        <v>20.226814814814816</v>
      </c>
      <c r="AC64" s="80">
        <f t="shared" si="15"/>
        <v>50216.674074074079</v>
      </c>
      <c r="AD64" s="80">
        <f t="shared" si="16"/>
        <v>2480.0288693096195</v>
      </c>
      <c r="AE64" s="34">
        <f t="shared" ref="AE64:AF64" si="20">AE15</f>
        <v>0</v>
      </c>
      <c r="AF64" s="34">
        <f t="shared" si="20"/>
        <v>0</v>
      </c>
    </row>
    <row r="65" spans="2:32" ht="18" customHeight="1">
      <c r="B65" s="84">
        <f t="shared" si="7"/>
        <v>90</v>
      </c>
      <c r="C65" s="76" t="str">
        <f t="shared" si="11"/>
        <v/>
      </c>
      <c r="D65" s="70">
        <f t="shared" si="8"/>
        <v>0</v>
      </c>
      <c r="E65" s="70">
        <f t="shared" si="8"/>
        <v>1.9259259259259256</v>
      </c>
      <c r="F65" s="70">
        <f t="shared" si="8"/>
        <v>1.9259259259259256</v>
      </c>
      <c r="G65" s="70" t="str">
        <f t="shared" si="8"/>
        <v/>
      </c>
      <c r="H65" s="77" t="str">
        <f t="shared" si="8"/>
        <v/>
      </c>
      <c r="I65" s="76" t="str">
        <f t="shared" si="8"/>
        <v/>
      </c>
      <c r="J65" s="70">
        <f t="shared" si="8"/>
        <v>0</v>
      </c>
      <c r="K65" s="70">
        <f t="shared" si="8"/>
        <v>1.43</v>
      </c>
      <c r="L65" s="70">
        <f t="shared" si="8"/>
        <v>1.43</v>
      </c>
      <c r="M65" s="70" t="str">
        <f t="shared" si="8"/>
        <v/>
      </c>
      <c r="N65" s="77" t="str">
        <f t="shared" si="8"/>
        <v/>
      </c>
      <c r="O65" s="79" t="str">
        <f t="shared" si="8"/>
        <v/>
      </c>
      <c r="P65" s="71">
        <f t="shared" si="8"/>
        <v>0</v>
      </c>
      <c r="Q65" s="71">
        <f t="shared" si="8"/>
        <v>3145</v>
      </c>
      <c r="R65" s="71">
        <f t="shared" si="8"/>
        <v>3145</v>
      </c>
      <c r="S65" s="71" t="str">
        <f t="shared" si="8"/>
        <v/>
      </c>
      <c r="T65" s="72" t="str">
        <f t="shared" si="9"/>
        <v/>
      </c>
      <c r="U65" s="79" t="str">
        <f t="shared" si="9"/>
        <v/>
      </c>
      <c r="V65" s="71">
        <f t="shared" si="9"/>
        <v>0</v>
      </c>
      <c r="W65" s="71">
        <f t="shared" si="9"/>
        <v>2199.3006993006993</v>
      </c>
      <c r="X65" s="71">
        <f t="shared" si="9"/>
        <v>2199.3006993006993</v>
      </c>
      <c r="Y65" s="71" t="str">
        <f t="shared" si="9"/>
        <v/>
      </c>
      <c r="Z65" s="72" t="str">
        <f t="shared" si="9"/>
        <v/>
      </c>
      <c r="AA65" s="94">
        <f t="shared" si="13"/>
        <v>3.8518518518518512</v>
      </c>
      <c r="AB65" s="94">
        <f t="shared" si="14"/>
        <v>2.86</v>
      </c>
      <c r="AC65" s="80">
        <f t="shared" si="15"/>
        <v>6290</v>
      </c>
      <c r="AD65" s="80">
        <f t="shared" si="16"/>
        <v>1466.2004662004663</v>
      </c>
      <c r="AE65" s="34">
        <f t="shared" ref="AE65:AF65" si="21">AE16</f>
        <v>0</v>
      </c>
      <c r="AF65" s="34">
        <f t="shared" si="21"/>
        <v>0</v>
      </c>
    </row>
    <row r="66" spans="2:32" ht="18" customHeight="1">
      <c r="B66" s="84">
        <f t="shared" si="7"/>
        <v>100</v>
      </c>
      <c r="C66" s="76" t="str">
        <f t="shared" si="11"/>
        <v/>
      </c>
      <c r="D66" s="70">
        <f t="shared" si="8"/>
        <v>11.66060606060606</v>
      </c>
      <c r="E66" s="70">
        <f t="shared" si="8"/>
        <v>0</v>
      </c>
      <c r="F66" s="70">
        <f t="shared" si="8"/>
        <v>0</v>
      </c>
      <c r="G66" s="70" t="str">
        <f t="shared" si="8"/>
        <v/>
      </c>
      <c r="H66" s="77" t="str">
        <f t="shared" si="8"/>
        <v/>
      </c>
      <c r="I66" s="76" t="str">
        <f t="shared" si="8"/>
        <v/>
      </c>
      <c r="J66" s="70">
        <f t="shared" si="8"/>
        <v>9.6199999999999992</v>
      </c>
      <c r="K66" s="70">
        <f t="shared" si="8"/>
        <v>0</v>
      </c>
      <c r="L66" s="70">
        <f t="shared" si="8"/>
        <v>0</v>
      </c>
      <c r="M66" s="70" t="str">
        <f t="shared" si="8"/>
        <v/>
      </c>
      <c r="N66" s="77" t="str">
        <f t="shared" si="8"/>
        <v/>
      </c>
      <c r="O66" s="79" t="str">
        <f t="shared" si="8"/>
        <v/>
      </c>
      <c r="P66" s="71">
        <f t="shared" si="8"/>
        <v>22126</v>
      </c>
      <c r="Q66" s="71">
        <f t="shared" si="8"/>
        <v>0</v>
      </c>
      <c r="R66" s="71">
        <f t="shared" si="8"/>
        <v>0</v>
      </c>
      <c r="S66" s="71" t="str">
        <f t="shared" si="8"/>
        <v/>
      </c>
      <c r="T66" s="72" t="str">
        <f t="shared" si="9"/>
        <v/>
      </c>
      <c r="U66" s="79" t="str">
        <f t="shared" si="9"/>
        <v/>
      </c>
      <c r="V66" s="71">
        <f t="shared" si="9"/>
        <v>2299.9999999999995</v>
      </c>
      <c r="W66" s="71">
        <f t="shared" si="9"/>
        <v>0</v>
      </c>
      <c r="X66" s="71">
        <f t="shared" si="9"/>
        <v>0</v>
      </c>
      <c r="Y66" s="71" t="str">
        <f t="shared" si="9"/>
        <v/>
      </c>
      <c r="Z66" s="72" t="str">
        <f t="shared" si="9"/>
        <v/>
      </c>
      <c r="AA66" s="94">
        <f t="shared" si="13"/>
        <v>11.66060606060606</v>
      </c>
      <c r="AB66" s="94">
        <f t="shared" si="14"/>
        <v>9.6199999999999992</v>
      </c>
      <c r="AC66" s="80">
        <f t="shared" si="15"/>
        <v>22126</v>
      </c>
      <c r="AD66" s="80">
        <f t="shared" si="16"/>
        <v>766.66666666666652</v>
      </c>
      <c r="AE66" s="34">
        <f t="shared" ref="AE66:AF66" si="22">AE17</f>
        <v>0</v>
      </c>
      <c r="AF66" s="34">
        <f t="shared" si="22"/>
        <v>0</v>
      </c>
    </row>
    <row r="67" spans="2:32" ht="18" customHeight="1">
      <c r="B67" s="84">
        <f t="shared" si="7"/>
        <v>105</v>
      </c>
      <c r="C67" s="76" t="str">
        <f t="shared" si="11"/>
        <v/>
      </c>
      <c r="D67" s="70">
        <f t="shared" si="8"/>
        <v>10.920634920634921</v>
      </c>
      <c r="E67" s="70">
        <f t="shared" si="8"/>
        <v>9.5815295815295816</v>
      </c>
      <c r="F67" s="70">
        <f t="shared" si="8"/>
        <v>9.5815295815295816</v>
      </c>
      <c r="G67" s="70" t="str">
        <f t="shared" si="8"/>
        <v/>
      </c>
      <c r="H67" s="77" t="str">
        <f t="shared" si="8"/>
        <v/>
      </c>
      <c r="I67" s="76" t="str">
        <f t="shared" si="8"/>
        <v/>
      </c>
      <c r="J67" s="70">
        <f t="shared" si="8"/>
        <v>9.4600000000000009</v>
      </c>
      <c r="K67" s="70">
        <f t="shared" si="8"/>
        <v>8.3000000000000007</v>
      </c>
      <c r="L67" s="70">
        <f t="shared" si="8"/>
        <v>8.3000000000000007</v>
      </c>
      <c r="M67" s="70" t="str">
        <f t="shared" si="8"/>
        <v/>
      </c>
      <c r="N67" s="77" t="str">
        <f t="shared" si="8"/>
        <v/>
      </c>
      <c r="O67" s="79" t="str">
        <f t="shared" si="8"/>
        <v/>
      </c>
      <c r="P67" s="71">
        <f t="shared" si="8"/>
        <v>21838</v>
      </c>
      <c r="Q67" s="71">
        <f t="shared" si="8"/>
        <v>19090</v>
      </c>
      <c r="R67" s="71">
        <f t="shared" si="8"/>
        <v>19090</v>
      </c>
      <c r="S67" s="71" t="str">
        <f t="shared" si="8"/>
        <v/>
      </c>
      <c r="T67" s="72" t="str">
        <f t="shared" si="9"/>
        <v/>
      </c>
      <c r="U67" s="79" t="str">
        <f t="shared" si="9"/>
        <v/>
      </c>
      <c r="V67" s="71">
        <f t="shared" si="9"/>
        <v>2308.4566596194504</v>
      </c>
      <c r="W67" s="71">
        <f t="shared" si="9"/>
        <v>2300</v>
      </c>
      <c r="X67" s="71">
        <f t="shared" si="9"/>
        <v>2300</v>
      </c>
      <c r="Y67" s="71" t="str">
        <f t="shared" si="9"/>
        <v/>
      </c>
      <c r="Z67" s="72" t="str">
        <f t="shared" si="9"/>
        <v/>
      </c>
      <c r="AA67" s="94">
        <f t="shared" si="13"/>
        <v>30.083694083694084</v>
      </c>
      <c r="AB67" s="94">
        <f t="shared" si="14"/>
        <v>26.060000000000002</v>
      </c>
      <c r="AC67" s="80">
        <f t="shared" si="15"/>
        <v>60018</v>
      </c>
      <c r="AD67" s="80">
        <f t="shared" si="16"/>
        <v>2302.818886539817</v>
      </c>
      <c r="AE67" s="34">
        <f t="shared" ref="AE67:AF67" si="23">AE18</f>
        <v>0</v>
      </c>
      <c r="AF67" s="34">
        <f t="shared" si="23"/>
        <v>0</v>
      </c>
    </row>
    <row r="68" spans="2:32" ht="18" customHeight="1">
      <c r="B68" s="84">
        <f t="shared" si="7"/>
        <v>115</v>
      </c>
      <c r="C68" s="76" t="str">
        <f t="shared" si="11"/>
        <v/>
      </c>
      <c r="D68" s="70">
        <f t="shared" si="8"/>
        <v>0</v>
      </c>
      <c r="E68" s="70">
        <f t="shared" si="8"/>
        <v>1.0434782608695652</v>
      </c>
      <c r="F68" s="70">
        <f t="shared" si="8"/>
        <v>0</v>
      </c>
      <c r="G68" s="70" t="str">
        <f t="shared" si="8"/>
        <v/>
      </c>
      <c r="H68" s="77" t="str">
        <f t="shared" si="8"/>
        <v/>
      </c>
      <c r="I68" s="76" t="str">
        <f t="shared" si="8"/>
        <v/>
      </c>
      <c r="J68" s="70">
        <f t="shared" si="8"/>
        <v>0</v>
      </c>
      <c r="K68" s="70">
        <f t="shared" si="8"/>
        <v>0.99</v>
      </c>
      <c r="L68" s="70">
        <f t="shared" si="8"/>
        <v>0</v>
      </c>
      <c r="M68" s="70" t="str">
        <f t="shared" si="8"/>
        <v/>
      </c>
      <c r="N68" s="77" t="str">
        <f t="shared" si="8"/>
        <v/>
      </c>
      <c r="O68" s="79" t="str">
        <f t="shared" si="8"/>
        <v/>
      </c>
      <c r="P68" s="71">
        <f t="shared" si="8"/>
        <v>0</v>
      </c>
      <c r="Q68" s="71">
        <f t="shared" si="8"/>
        <v>2227.5</v>
      </c>
      <c r="R68" s="71">
        <f t="shared" si="8"/>
        <v>0</v>
      </c>
      <c r="S68" s="71" t="str">
        <f t="shared" si="8"/>
        <v/>
      </c>
      <c r="T68" s="72" t="str">
        <f t="shared" si="9"/>
        <v/>
      </c>
      <c r="U68" s="79" t="str">
        <f t="shared" si="9"/>
        <v/>
      </c>
      <c r="V68" s="71">
        <f t="shared" si="9"/>
        <v>0</v>
      </c>
      <c r="W68" s="71">
        <f t="shared" si="9"/>
        <v>2249.9999999999995</v>
      </c>
      <c r="X68" s="71">
        <f t="shared" si="9"/>
        <v>0</v>
      </c>
      <c r="Y68" s="71" t="str">
        <f t="shared" si="9"/>
        <v/>
      </c>
      <c r="Z68" s="72" t="str">
        <f t="shared" si="9"/>
        <v/>
      </c>
      <c r="AA68" s="94">
        <f t="shared" si="13"/>
        <v>1.0434782608695652</v>
      </c>
      <c r="AB68" s="94">
        <f t="shared" si="14"/>
        <v>0.99</v>
      </c>
      <c r="AC68" s="80">
        <f t="shared" si="15"/>
        <v>2227.5</v>
      </c>
      <c r="AD68" s="80">
        <f t="shared" si="16"/>
        <v>749.99999999999989</v>
      </c>
      <c r="AE68" s="34">
        <f t="shared" ref="AE68:AF68" si="24">AE19</f>
        <v>0</v>
      </c>
      <c r="AF68" s="34">
        <f t="shared" si="24"/>
        <v>0</v>
      </c>
    </row>
    <row r="69" spans="2:32" ht="18" customHeight="1">
      <c r="B69" s="84">
        <f t="shared" si="7"/>
        <v>120</v>
      </c>
      <c r="C69" s="76" t="str">
        <f t="shared" si="11"/>
        <v/>
      </c>
      <c r="D69" s="70">
        <f t="shared" si="8"/>
        <v>0</v>
      </c>
      <c r="E69" s="70">
        <f t="shared" si="8"/>
        <v>1.9393939393939394</v>
      </c>
      <c r="F69" s="70">
        <f t="shared" si="8"/>
        <v>0.98989898989898994</v>
      </c>
      <c r="G69" s="70" t="str">
        <f t="shared" si="8"/>
        <v/>
      </c>
      <c r="H69" s="77" t="str">
        <f t="shared" si="8"/>
        <v/>
      </c>
      <c r="I69" s="76" t="str">
        <f t="shared" si="8"/>
        <v/>
      </c>
      <c r="J69" s="70">
        <f t="shared" si="8"/>
        <v>0</v>
      </c>
      <c r="K69" s="70">
        <f t="shared" si="8"/>
        <v>1.92</v>
      </c>
      <c r="L69" s="70">
        <f t="shared" si="8"/>
        <v>0.98</v>
      </c>
      <c r="M69" s="70" t="str">
        <f t="shared" si="8"/>
        <v/>
      </c>
      <c r="N69" s="77" t="str">
        <f t="shared" si="8"/>
        <v/>
      </c>
      <c r="O69" s="79" t="str">
        <f t="shared" si="8"/>
        <v/>
      </c>
      <c r="P69" s="71">
        <f t="shared" si="8"/>
        <v>0</v>
      </c>
      <c r="Q69" s="71">
        <f t="shared" si="8"/>
        <v>4150.5</v>
      </c>
      <c r="R69" s="71">
        <f t="shared" si="8"/>
        <v>2082.5</v>
      </c>
      <c r="S69" s="71" t="str">
        <f t="shared" si="8"/>
        <v/>
      </c>
      <c r="T69" s="72" t="str">
        <f t="shared" si="9"/>
        <v/>
      </c>
      <c r="U69" s="79" t="str">
        <f t="shared" si="9"/>
        <v/>
      </c>
      <c r="V69" s="71">
        <f t="shared" si="9"/>
        <v>0</v>
      </c>
      <c r="W69" s="71">
        <f t="shared" si="9"/>
        <v>2161.71875</v>
      </c>
      <c r="X69" s="71">
        <f t="shared" si="9"/>
        <v>2125</v>
      </c>
      <c r="Y69" s="71" t="str">
        <f t="shared" si="9"/>
        <v/>
      </c>
      <c r="Z69" s="72" t="str">
        <f t="shared" si="9"/>
        <v/>
      </c>
      <c r="AA69" s="94">
        <f t="shared" si="13"/>
        <v>2.9292929292929295</v>
      </c>
      <c r="AB69" s="94">
        <f t="shared" si="14"/>
        <v>2.9</v>
      </c>
      <c r="AC69" s="80">
        <f t="shared" si="15"/>
        <v>6233</v>
      </c>
      <c r="AD69" s="80">
        <f t="shared" si="16"/>
        <v>1428.90625</v>
      </c>
      <c r="AE69" s="34">
        <f t="shared" ref="AE69:AF69" si="25">AE20</f>
        <v>0</v>
      </c>
      <c r="AF69" s="34">
        <f t="shared" si="25"/>
        <v>0</v>
      </c>
    </row>
    <row r="70" spans="2:32" ht="18" customHeight="1">
      <c r="B70" s="84">
        <f t="shared" si="7"/>
        <v>125</v>
      </c>
      <c r="C70" s="76" t="str">
        <f t="shared" si="11"/>
        <v/>
      </c>
      <c r="D70" s="70">
        <f t="shared" si="8"/>
        <v>4.1204662004662005</v>
      </c>
      <c r="E70" s="70">
        <f t="shared" si="8"/>
        <v>10.172121212121212</v>
      </c>
      <c r="F70" s="70">
        <f t="shared" si="8"/>
        <v>0</v>
      </c>
      <c r="G70" s="70" t="str">
        <f t="shared" si="8"/>
        <v/>
      </c>
      <c r="H70" s="77" t="str">
        <f t="shared" si="8"/>
        <v/>
      </c>
      <c r="I70" s="76" t="str">
        <f t="shared" si="8"/>
        <v/>
      </c>
      <c r="J70" s="70">
        <f t="shared" si="8"/>
        <v>4.2492307692307696</v>
      </c>
      <c r="K70" s="70">
        <f t="shared" si="8"/>
        <v>10.49</v>
      </c>
      <c r="L70" s="70">
        <f t="shared" si="8"/>
        <v>0</v>
      </c>
      <c r="M70" s="70" t="str">
        <f t="shared" si="8"/>
        <v/>
      </c>
      <c r="N70" s="77" t="str">
        <f t="shared" si="8"/>
        <v/>
      </c>
      <c r="O70" s="79" t="str">
        <f t="shared" si="8"/>
        <v/>
      </c>
      <c r="P70" s="71">
        <f t="shared" si="8"/>
        <v>9455.3076923076915</v>
      </c>
      <c r="Q70" s="71">
        <f t="shared" si="8"/>
        <v>23078</v>
      </c>
      <c r="R70" s="71">
        <f t="shared" si="8"/>
        <v>0</v>
      </c>
      <c r="S70" s="71" t="str">
        <f t="shared" si="8"/>
        <v/>
      </c>
      <c r="T70" s="72" t="str">
        <f t="shared" si="9"/>
        <v/>
      </c>
      <c r="U70" s="79" t="str">
        <f t="shared" si="9"/>
        <v/>
      </c>
      <c r="V70" s="71">
        <f t="shared" si="9"/>
        <v>2225.1810282404053</v>
      </c>
      <c r="W70" s="71">
        <f t="shared" si="9"/>
        <v>2200</v>
      </c>
      <c r="X70" s="71">
        <f t="shared" si="9"/>
        <v>0</v>
      </c>
      <c r="Y70" s="71" t="str">
        <f t="shared" si="9"/>
        <v/>
      </c>
      <c r="Z70" s="72" t="str">
        <f t="shared" si="9"/>
        <v/>
      </c>
      <c r="AA70" s="94">
        <f t="shared" si="13"/>
        <v>14.292587412587412</v>
      </c>
      <c r="AB70" s="94">
        <f t="shared" si="14"/>
        <v>14.739230769230769</v>
      </c>
      <c r="AC70" s="80">
        <f t="shared" si="15"/>
        <v>32533.307692307691</v>
      </c>
      <c r="AD70" s="80">
        <f t="shared" si="16"/>
        <v>1475.060342746802</v>
      </c>
      <c r="AE70" s="34">
        <f t="shared" ref="AE70:AF70" si="26">AE21</f>
        <v>0</v>
      </c>
      <c r="AF70" s="34">
        <f t="shared" si="26"/>
        <v>0</v>
      </c>
    </row>
    <row r="71" spans="2:32" ht="18" customHeight="1">
      <c r="B71" s="84">
        <f t="shared" si="7"/>
        <v>180</v>
      </c>
      <c r="C71" s="76" t="str">
        <f t="shared" si="11"/>
        <v/>
      </c>
      <c r="D71" s="70">
        <f t="shared" si="8"/>
        <v>0</v>
      </c>
      <c r="E71" s="70">
        <f t="shared" si="8"/>
        <v>1</v>
      </c>
      <c r="F71" s="70">
        <f t="shared" si="8"/>
        <v>1</v>
      </c>
      <c r="G71" s="70" t="str">
        <f t="shared" si="8"/>
        <v/>
      </c>
      <c r="H71" s="77" t="str">
        <f t="shared" si="8"/>
        <v/>
      </c>
      <c r="I71" s="76" t="str">
        <f t="shared" si="8"/>
        <v/>
      </c>
      <c r="J71" s="70">
        <f t="shared" si="8"/>
        <v>0</v>
      </c>
      <c r="K71" s="70">
        <f t="shared" si="8"/>
        <v>6.12</v>
      </c>
      <c r="L71" s="70">
        <f t="shared" si="8"/>
        <v>6.12</v>
      </c>
      <c r="M71" s="70" t="str">
        <f t="shared" si="8"/>
        <v/>
      </c>
      <c r="N71" s="77" t="str">
        <f t="shared" si="8"/>
        <v/>
      </c>
      <c r="O71" s="79" t="str">
        <f t="shared" si="8"/>
        <v/>
      </c>
      <c r="P71" s="71">
        <f t="shared" si="8"/>
        <v>0</v>
      </c>
      <c r="Q71" s="71">
        <f t="shared" si="8"/>
        <v>13005</v>
      </c>
      <c r="R71" s="71">
        <f t="shared" si="8"/>
        <v>13005</v>
      </c>
      <c r="S71" s="71" t="str">
        <f t="shared" si="8"/>
        <v/>
      </c>
      <c r="T71" s="72" t="str">
        <f t="shared" si="9"/>
        <v/>
      </c>
      <c r="U71" s="79" t="str">
        <f t="shared" si="9"/>
        <v/>
      </c>
      <c r="V71" s="71">
        <f t="shared" si="9"/>
        <v>0</v>
      </c>
      <c r="W71" s="71">
        <f t="shared" si="9"/>
        <v>9798.6111111111113</v>
      </c>
      <c r="X71" s="71">
        <f t="shared" si="9"/>
        <v>9798.6111111111113</v>
      </c>
      <c r="Y71" s="71" t="str">
        <f t="shared" si="9"/>
        <v/>
      </c>
      <c r="Z71" s="72" t="str">
        <f t="shared" si="9"/>
        <v/>
      </c>
      <c r="AA71" s="94">
        <f t="shared" si="13"/>
        <v>2</v>
      </c>
      <c r="AB71" s="94">
        <f t="shared" si="14"/>
        <v>12.24</v>
      </c>
      <c r="AC71" s="80">
        <f t="shared" si="15"/>
        <v>26010</v>
      </c>
      <c r="AD71" s="80">
        <f t="shared" si="16"/>
        <v>6532.4074074074078</v>
      </c>
      <c r="AE71" s="34">
        <f t="shared" ref="AE71:AF71" si="27">AE22</f>
        <v>0</v>
      </c>
      <c r="AF71" s="34">
        <f t="shared" si="27"/>
        <v>0</v>
      </c>
    </row>
    <row r="72" spans="2:32" ht="18" customHeight="1">
      <c r="B72" s="84">
        <f t="shared" si="7"/>
        <v>190</v>
      </c>
      <c r="C72" s="76" t="str">
        <f t="shared" si="11"/>
        <v/>
      </c>
      <c r="D72" s="70">
        <f t="shared" si="8"/>
        <v>0</v>
      </c>
      <c r="E72" s="70">
        <f t="shared" si="8"/>
        <v>0.86835568802781926</v>
      </c>
      <c r="F72" s="70">
        <f t="shared" si="8"/>
        <v>0</v>
      </c>
      <c r="G72" s="70" t="str">
        <f t="shared" si="8"/>
        <v/>
      </c>
      <c r="H72" s="77" t="str">
        <f t="shared" si="8"/>
        <v/>
      </c>
      <c r="I72" s="76" t="str">
        <f t="shared" si="8"/>
        <v/>
      </c>
      <c r="J72" s="70">
        <f t="shared" si="8"/>
        <v>0</v>
      </c>
      <c r="K72" s="70">
        <f t="shared" si="8"/>
        <v>1.3611475409836067</v>
      </c>
      <c r="L72" s="70">
        <f t="shared" si="8"/>
        <v>0</v>
      </c>
      <c r="M72" s="70" t="str">
        <f t="shared" si="8"/>
        <v/>
      </c>
      <c r="N72" s="77" t="str">
        <f t="shared" si="8"/>
        <v/>
      </c>
      <c r="O72" s="79" t="str">
        <f t="shared" si="8"/>
        <v/>
      </c>
      <c r="P72" s="71">
        <f t="shared" si="8"/>
        <v>0</v>
      </c>
      <c r="Q72" s="71">
        <f t="shared" si="8"/>
        <v>2892.438524590164</v>
      </c>
      <c r="R72" s="71">
        <f t="shared" si="8"/>
        <v>0</v>
      </c>
      <c r="S72" s="71" t="str">
        <f t="shared" si="8"/>
        <v/>
      </c>
      <c r="T72" s="72" t="str">
        <f t="shared" si="9"/>
        <v/>
      </c>
      <c r="U72" s="79" t="str">
        <f t="shared" si="9"/>
        <v/>
      </c>
      <c r="V72" s="71">
        <f t="shared" si="9"/>
        <v>0</v>
      </c>
      <c r="W72" s="71">
        <f t="shared" si="9"/>
        <v>2125</v>
      </c>
      <c r="X72" s="71">
        <f t="shared" si="9"/>
        <v>0</v>
      </c>
      <c r="Y72" s="71" t="str">
        <f t="shared" si="9"/>
        <v/>
      </c>
      <c r="Z72" s="72" t="str">
        <f t="shared" si="9"/>
        <v/>
      </c>
      <c r="AA72" s="94">
        <f t="shared" si="13"/>
        <v>0.86835568802781926</v>
      </c>
      <c r="AB72" s="94">
        <f t="shared" si="14"/>
        <v>1.3611475409836067</v>
      </c>
      <c r="AC72" s="80">
        <f t="shared" si="15"/>
        <v>2892.438524590164</v>
      </c>
      <c r="AD72" s="80">
        <f t="shared" si="16"/>
        <v>708.33333333333337</v>
      </c>
      <c r="AE72" s="34">
        <f t="shared" ref="AE72:AF72" si="28">AE23</f>
        <v>0</v>
      </c>
      <c r="AF72" s="34">
        <f t="shared" si="28"/>
        <v>0</v>
      </c>
    </row>
    <row r="73" spans="2:32" ht="18" customHeight="1">
      <c r="B73" s="84">
        <f t="shared" si="7"/>
        <v>210</v>
      </c>
      <c r="C73" s="76" t="str">
        <f t="shared" si="11"/>
        <v/>
      </c>
      <c r="D73" s="70">
        <f t="shared" si="8"/>
        <v>0</v>
      </c>
      <c r="E73" s="70">
        <f t="shared" si="8"/>
        <v>2.7367113760556383</v>
      </c>
      <c r="F73" s="70">
        <f t="shared" si="8"/>
        <v>1</v>
      </c>
      <c r="G73" s="70" t="str">
        <f t="shared" si="8"/>
        <v/>
      </c>
      <c r="H73" s="77" t="str">
        <f t="shared" si="8"/>
        <v/>
      </c>
      <c r="I73" s="76" t="str">
        <f t="shared" si="8"/>
        <v/>
      </c>
      <c r="J73" s="70">
        <f t="shared" si="8"/>
        <v>0</v>
      </c>
      <c r="K73" s="70">
        <f t="shared" si="8"/>
        <v>4.5572861939561529</v>
      </c>
      <c r="L73" s="70">
        <f t="shared" si="8"/>
        <v>1.5484337349397592</v>
      </c>
      <c r="M73" s="70" t="str">
        <f t="shared" si="8"/>
        <v/>
      </c>
      <c r="N73" s="77" t="str">
        <f t="shared" si="8"/>
        <v/>
      </c>
      <c r="O73" s="79" t="str">
        <f t="shared" si="8"/>
        <v/>
      </c>
      <c r="P73" s="71">
        <f t="shared" si="8"/>
        <v>0</v>
      </c>
      <c r="Q73" s="71">
        <f t="shared" si="8"/>
        <v>9684.2331621568246</v>
      </c>
      <c r="R73" s="71">
        <f t="shared" si="8"/>
        <v>3290.4216867469881</v>
      </c>
      <c r="S73" s="71" t="str">
        <f t="shared" si="8"/>
        <v/>
      </c>
      <c r="T73" s="72" t="str">
        <f t="shared" si="9"/>
        <v/>
      </c>
      <c r="U73" s="79" t="str">
        <f t="shared" si="9"/>
        <v/>
      </c>
      <c r="V73" s="71">
        <f t="shared" si="9"/>
        <v>0</v>
      </c>
      <c r="W73" s="71">
        <f t="shared" si="9"/>
        <v>2125.0000000000005</v>
      </c>
      <c r="X73" s="71">
        <f t="shared" si="9"/>
        <v>2125</v>
      </c>
      <c r="Y73" s="71" t="str">
        <f t="shared" si="9"/>
        <v/>
      </c>
      <c r="Z73" s="72" t="str">
        <f t="shared" si="9"/>
        <v/>
      </c>
      <c r="AA73" s="94">
        <f t="shared" si="13"/>
        <v>3.7367113760556383</v>
      </c>
      <c r="AB73" s="94">
        <f t="shared" si="14"/>
        <v>6.1057199288959119</v>
      </c>
      <c r="AC73" s="80">
        <f t="shared" si="15"/>
        <v>12974.654848903812</v>
      </c>
      <c r="AD73" s="80">
        <f t="shared" si="16"/>
        <v>1416.6666666666667</v>
      </c>
      <c r="AE73" s="34">
        <f t="shared" ref="AE73:AF73" si="29">AE24</f>
        <v>0</v>
      </c>
      <c r="AF73" s="34">
        <f t="shared" si="29"/>
        <v>0</v>
      </c>
    </row>
    <row r="74" spans="2:32" ht="18" customHeight="1">
      <c r="B74" s="84">
        <f t="shared" si="7"/>
        <v>220</v>
      </c>
      <c r="C74" s="76" t="str">
        <f t="shared" si="11"/>
        <v/>
      </c>
      <c r="D74" s="70">
        <f t="shared" si="8"/>
        <v>0</v>
      </c>
      <c r="E74" s="70">
        <f t="shared" si="8"/>
        <v>2</v>
      </c>
      <c r="F74" s="70">
        <f t="shared" si="8"/>
        <v>2</v>
      </c>
      <c r="G74" s="70" t="str">
        <f t="shared" si="8"/>
        <v/>
      </c>
      <c r="H74" s="77" t="str">
        <f t="shared" si="8"/>
        <v/>
      </c>
      <c r="I74" s="76" t="str">
        <f t="shared" si="8"/>
        <v/>
      </c>
      <c r="J74" s="70">
        <f t="shared" si="8"/>
        <v>0</v>
      </c>
      <c r="K74" s="70">
        <f t="shared" si="8"/>
        <v>3.2443373493975907</v>
      </c>
      <c r="L74" s="70">
        <f t="shared" si="8"/>
        <v>3.2443373493975907</v>
      </c>
      <c r="M74" s="70" t="str">
        <f t="shared" si="8"/>
        <v/>
      </c>
      <c r="N74" s="77" t="str">
        <f t="shared" si="8"/>
        <v/>
      </c>
      <c r="O74" s="79" t="str">
        <f t="shared" si="8"/>
        <v/>
      </c>
      <c r="P74" s="71">
        <f t="shared" si="8"/>
        <v>0</v>
      </c>
      <c r="Q74" s="71">
        <f t="shared" si="8"/>
        <v>6894.2168674698805</v>
      </c>
      <c r="R74" s="71">
        <f t="shared" si="8"/>
        <v>6894.2168674698805</v>
      </c>
      <c r="S74" s="71" t="str">
        <f t="shared" ref="S74:Z89" si="30">IFERROR(GETPIVOTDATA(TEXT(S$56,"@"),$B$7,"الشهر",S$57,"المقاس",$B74),"")</f>
        <v/>
      </c>
      <c r="T74" s="72" t="str">
        <f t="shared" si="9"/>
        <v/>
      </c>
      <c r="U74" s="79" t="str">
        <f t="shared" si="9"/>
        <v/>
      </c>
      <c r="V74" s="71">
        <f t="shared" si="9"/>
        <v>0</v>
      </c>
      <c r="W74" s="71">
        <f t="shared" si="9"/>
        <v>2125</v>
      </c>
      <c r="X74" s="71">
        <f t="shared" si="9"/>
        <v>2125</v>
      </c>
      <c r="Y74" s="71" t="str">
        <f t="shared" si="9"/>
        <v/>
      </c>
      <c r="Z74" s="72" t="str">
        <f t="shared" si="9"/>
        <v/>
      </c>
      <c r="AA74" s="94">
        <f t="shared" si="13"/>
        <v>4</v>
      </c>
      <c r="AB74" s="94">
        <f t="shared" si="14"/>
        <v>6.4886746987951813</v>
      </c>
      <c r="AC74" s="80">
        <f t="shared" si="15"/>
        <v>13788.433734939761</v>
      </c>
      <c r="AD74" s="80">
        <f t="shared" si="16"/>
        <v>1416.6666666666667</v>
      </c>
      <c r="AE74" s="34">
        <f t="shared" ref="AE74:AF74" si="31">AE25</f>
        <v>0</v>
      </c>
      <c r="AF74" s="34">
        <f t="shared" si="31"/>
        <v>0</v>
      </c>
    </row>
    <row r="75" spans="2:32" ht="18" customHeight="1">
      <c r="B75" s="84">
        <f t="shared" si="7"/>
        <v>0</v>
      </c>
      <c r="C75" s="76" t="str">
        <f t="shared" si="11"/>
        <v/>
      </c>
      <c r="D75" s="70" t="str">
        <f t="shared" si="11"/>
        <v/>
      </c>
      <c r="E75" s="70" t="str">
        <f t="shared" si="11"/>
        <v/>
      </c>
      <c r="F75" s="70" t="str">
        <f t="shared" si="11"/>
        <v/>
      </c>
      <c r="G75" s="70" t="str">
        <f t="shared" si="11"/>
        <v/>
      </c>
      <c r="H75" s="77" t="str">
        <f t="shared" si="11"/>
        <v/>
      </c>
      <c r="I75" s="76" t="str">
        <f t="shared" si="11"/>
        <v/>
      </c>
      <c r="J75" s="70" t="str">
        <f t="shared" si="11"/>
        <v/>
      </c>
      <c r="K75" s="70" t="str">
        <f t="shared" si="11"/>
        <v/>
      </c>
      <c r="L75" s="70" t="str">
        <f t="shared" si="11"/>
        <v/>
      </c>
      <c r="M75" s="70" t="str">
        <f t="shared" si="11"/>
        <v/>
      </c>
      <c r="N75" s="77" t="str">
        <f t="shared" si="11"/>
        <v/>
      </c>
      <c r="O75" s="79" t="str">
        <f t="shared" si="11"/>
        <v/>
      </c>
      <c r="P75" s="71" t="str">
        <f t="shared" si="11"/>
        <v/>
      </c>
      <c r="Q75" s="71" t="str">
        <f t="shared" si="11"/>
        <v/>
      </c>
      <c r="R75" s="71" t="str">
        <f t="shared" si="11"/>
        <v/>
      </c>
      <c r="S75" s="71" t="str">
        <f t="shared" si="30"/>
        <v/>
      </c>
      <c r="T75" s="72" t="str">
        <f t="shared" si="30"/>
        <v/>
      </c>
      <c r="U75" s="79" t="str">
        <f t="shared" si="30"/>
        <v/>
      </c>
      <c r="V75" s="71" t="str">
        <f t="shared" si="30"/>
        <v/>
      </c>
      <c r="W75" s="71" t="str">
        <f t="shared" si="30"/>
        <v/>
      </c>
      <c r="X75" s="71" t="str">
        <f t="shared" si="30"/>
        <v/>
      </c>
      <c r="Y75" s="71" t="str">
        <f t="shared" si="30"/>
        <v/>
      </c>
      <c r="Z75" s="72" t="str">
        <f t="shared" si="30"/>
        <v/>
      </c>
      <c r="AA75" s="94">
        <f t="shared" si="13"/>
        <v>0</v>
      </c>
      <c r="AB75" s="94">
        <f t="shared" si="14"/>
        <v>0</v>
      </c>
      <c r="AC75" s="80">
        <f t="shared" si="15"/>
        <v>0</v>
      </c>
      <c r="AD75" s="80" t="str">
        <f t="shared" si="16"/>
        <v/>
      </c>
      <c r="AE75" s="34">
        <f t="shared" ref="AE75:AF75" si="32">AE26</f>
        <v>0</v>
      </c>
      <c r="AF75" s="34">
        <f t="shared" si="32"/>
        <v>0</v>
      </c>
    </row>
    <row r="76" spans="2:32" ht="18" customHeight="1">
      <c r="B76" s="84">
        <f t="shared" si="7"/>
        <v>0</v>
      </c>
      <c r="C76" s="76" t="str">
        <f t="shared" ref="C76:R91" si="33">IFERROR(GETPIVOTDATA(TEXT(C$56,"@"),$B$7,"الشهر",C$57,"المقاس",$B76),"")</f>
        <v/>
      </c>
      <c r="D76" s="70" t="str">
        <f t="shared" si="33"/>
        <v/>
      </c>
      <c r="E76" s="70" t="str">
        <f t="shared" si="33"/>
        <v/>
      </c>
      <c r="F76" s="70" t="str">
        <f t="shared" si="33"/>
        <v/>
      </c>
      <c r="G76" s="70" t="str">
        <f t="shared" si="33"/>
        <v/>
      </c>
      <c r="H76" s="77" t="str">
        <f t="shared" si="33"/>
        <v/>
      </c>
      <c r="I76" s="76" t="str">
        <f t="shared" si="33"/>
        <v/>
      </c>
      <c r="J76" s="70" t="str">
        <f t="shared" si="33"/>
        <v/>
      </c>
      <c r="K76" s="70" t="str">
        <f t="shared" si="33"/>
        <v/>
      </c>
      <c r="L76" s="70" t="str">
        <f t="shared" si="33"/>
        <v/>
      </c>
      <c r="M76" s="70" t="str">
        <f t="shared" si="33"/>
        <v/>
      </c>
      <c r="N76" s="77" t="str">
        <f t="shared" si="33"/>
        <v/>
      </c>
      <c r="O76" s="79" t="str">
        <f t="shared" si="33"/>
        <v/>
      </c>
      <c r="P76" s="71" t="str">
        <f t="shared" si="33"/>
        <v/>
      </c>
      <c r="Q76" s="71" t="str">
        <f t="shared" si="33"/>
        <v/>
      </c>
      <c r="R76" s="71" t="str">
        <f t="shared" si="33"/>
        <v/>
      </c>
      <c r="S76" s="71" t="str">
        <f t="shared" si="30"/>
        <v/>
      </c>
      <c r="T76" s="72" t="str">
        <f t="shared" si="30"/>
        <v/>
      </c>
      <c r="U76" s="79" t="str">
        <f t="shared" si="30"/>
        <v/>
      </c>
      <c r="V76" s="71" t="str">
        <f t="shared" si="30"/>
        <v/>
      </c>
      <c r="W76" s="71" t="str">
        <f t="shared" si="30"/>
        <v/>
      </c>
      <c r="X76" s="71" t="str">
        <f t="shared" si="30"/>
        <v/>
      </c>
      <c r="Y76" s="71" t="str">
        <f t="shared" si="30"/>
        <v/>
      </c>
      <c r="Z76" s="72" t="str">
        <f t="shared" si="30"/>
        <v/>
      </c>
      <c r="AA76" s="94">
        <f t="shared" si="13"/>
        <v>0</v>
      </c>
      <c r="AB76" s="94">
        <f t="shared" si="14"/>
        <v>0</v>
      </c>
      <c r="AC76" s="80">
        <f t="shared" si="15"/>
        <v>0</v>
      </c>
      <c r="AD76" s="80" t="str">
        <f t="shared" si="16"/>
        <v/>
      </c>
      <c r="AE76" s="34">
        <f t="shared" ref="AE76:AF76" si="34">AE27</f>
        <v>0</v>
      </c>
      <c r="AF76" s="34">
        <f t="shared" si="34"/>
        <v>0</v>
      </c>
    </row>
    <row r="77" spans="2:32" ht="18" customHeight="1">
      <c r="B77" s="84">
        <f t="shared" si="7"/>
        <v>0</v>
      </c>
      <c r="C77" s="76" t="str">
        <f t="shared" si="33"/>
        <v/>
      </c>
      <c r="D77" s="70" t="str">
        <f t="shared" si="33"/>
        <v/>
      </c>
      <c r="E77" s="70" t="str">
        <f t="shared" si="33"/>
        <v/>
      </c>
      <c r="F77" s="70" t="str">
        <f t="shared" si="33"/>
        <v/>
      </c>
      <c r="G77" s="70" t="str">
        <f t="shared" si="33"/>
        <v/>
      </c>
      <c r="H77" s="77" t="str">
        <f t="shared" si="33"/>
        <v/>
      </c>
      <c r="I77" s="76" t="str">
        <f t="shared" si="33"/>
        <v/>
      </c>
      <c r="J77" s="70" t="str">
        <f t="shared" si="33"/>
        <v/>
      </c>
      <c r="K77" s="70" t="str">
        <f t="shared" si="33"/>
        <v/>
      </c>
      <c r="L77" s="70" t="str">
        <f t="shared" si="33"/>
        <v/>
      </c>
      <c r="M77" s="70" t="str">
        <f t="shared" si="33"/>
        <v/>
      </c>
      <c r="N77" s="77" t="str">
        <f t="shared" si="33"/>
        <v/>
      </c>
      <c r="O77" s="79" t="str">
        <f t="shared" si="33"/>
        <v/>
      </c>
      <c r="P77" s="71" t="str">
        <f t="shared" si="33"/>
        <v/>
      </c>
      <c r="Q77" s="71" t="str">
        <f t="shared" si="33"/>
        <v/>
      </c>
      <c r="R77" s="71" t="str">
        <f t="shared" si="33"/>
        <v/>
      </c>
      <c r="S77" s="71" t="str">
        <f t="shared" si="30"/>
        <v/>
      </c>
      <c r="T77" s="72" t="str">
        <f t="shared" si="30"/>
        <v/>
      </c>
      <c r="U77" s="79" t="str">
        <f t="shared" si="30"/>
        <v/>
      </c>
      <c r="V77" s="71" t="str">
        <f t="shared" si="30"/>
        <v/>
      </c>
      <c r="W77" s="71" t="str">
        <f t="shared" si="30"/>
        <v/>
      </c>
      <c r="X77" s="71" t="str">
        <f t="shared" si="30"/>
        <v/>
      </c>
      <c r="Y77" s="71" t="str">
        <f t="shared" si="30"/>
        <v/>
      </c>
      <c r="Z77" s="72" t="str">
        <f t="shared" si="30"/>
        <v/>
      </c>
      <c r="AA77" s="94">
        <f t="shared" si="13"/>
        <v>0</v>
      </c>
      <c r="AB77" s="94">
        <f t="shared" si="14"/>
        <v>0</v>
      </c>
      <c r="AC77" s="80">
        <f t="shared" si="15"/>
        <v>0</v>
      </c>
      <c r="AD77" s="80" t="str">
        <f t="shared" si="16"/>
        <v/>
      </c>
      <c r="AE77" s="34">
        <f t="shared" ref="AE77:AF77" si="35">AE28</f>
        <v>0</v>
      </c>
      <c r="AF77" s="34">
        <f t="shared" si="35"/>
        <v>0</v>
      </c>
    </row>
    <row r="78" spans="2:32" ht="18" customHeight="1">
      <c r="B78" s="84">
        <f t="shared" si="7"/>
        <v>0</v>
      </c>
      <c r="C78" s="76" t="str">
        <f t="shared" si="33"/>
        <v/>
      </c>
      <c r="D78" s="70" t="str">
        <f t="shared" si="33"/>
        <v/>
      </c>
      <c r="E78" s="70" t="str">
        <f t="shared" si="33"/>
        <v/>
      </c>
      <c r="F78" s="70" t="str">
        <f t="shared" si="33"/>
        <v/>
      </c>
      <c r="G78" s="70" t="str">
        <f t="shared" si="33"/>
        <v/>
      </c>
      <c r="H78" s="77" t="str">
        <f t="shared" si="33"/>
        <v/>
      </c>
      <c r="I78" s="76" t="str">
        <f t="shared" si="33"/>
        <v/>
      </c>
      <c r="J78" s="70" t="str">
        <f t="shared" si="33"/>
        <v/>
      </c>
      <c r="K78" s="70" t="str">
        <f t="shared" si="33"/>
        <v/>
      </c>
      <c r="L78" s="70" t="str">
        <f t="shared" si="33"/>
        <v/>
      </c>
      <c r="M78" s="70" t="str">
        <f t="shared" si="33"/>
        <v/>
      </c>
      <c r="N78" s="77" t="str">
        <f t="shared" si="33"/>
        <v/>
      </c>
      <c r="O78" s="79" t="str">
        <f t="shared" si="33"/>
        <v/>
      </c>
      <c r="P78" s="71" t="str">
        <f t="shared" si="33"/>
        <v/>
      </c>
      <c r="Q78" s="71" t="str">
        <f t="shared" si="33"/>
        <v/>
      </c>
      <c r="R78" s="71" t="str">
        <f t="shared" si="33"/>
        <v/>
      </c>
      <c r="S78" s="71" t="str">
        <f t="shared" si="30"/>
        <v/>
      </c>
      <c r="T78" s="72" t="str">
        <f t="shared" si="30"/>
        <v/>
      </c>
      <c r="U78" s="79" t="str">
        <f t="shared" si="30"/>
        <v/>
      </c>
      <c r="V78" s="71" t="str">
        <f t="shared" si="30"/>
        <v/>
      </c>
      <c r="W78" s="71" t="str">
        <f t="shared" si="30"/>
        <v/>
      </c>
      <c r="X78" s="71" t="str">
        <f t="shared" si="30"/>
        <v/>
      </c>
      <c r="Y78" s="71" t="str">
        <f t="shared" si="30"/>
        <v/>
      </c>
      <c r="Z78" s="72" t="str">
        <f t="shared" si="30"/>
        <v/>
      </c>
      <c r="AA78" s="94">
        <f t="shared" si="13"/>
        <v>0</v>
      </c>
      <c r="AB78" s="94">
        <f t="shared" si="14"/>
        <v>0</v>
      </c>
      <c r="AC78" s="80">
        <f t="shared" si="15"/>
        <v>0</v>
      </c>
      <c r="AD78" s="80" t="str">
        <f t="shared" si="16"/>
        <v/>
      </c>
      <c r="AE78" s="34">
        <f t="shared" ref="AE78:AF78" si="36">AE29</f>
        <v>0</v>
      </c>
      <c r="AF78" s="34">
        <f t="shared" si="36"/>
        <v>0</v>
      </c>
    </row>
    <row r="79" spans="2:32" ht="18" customHeight="1">
      <c r="B79" s="84">
        <f t="shared" si="7"/>
        <v>0</v>
      </c>
      <c r="C79" s="76" t="str">
        <f t="shared" si="33"/>
        <v/>
      </c>
      <c r="D79" s="70" t="str">
        <f t="shared" si="33"/>
        <v/>
      </c>
      <c r="E79" s="70" t="str">
        <f t="shared" si="33"/>
        <v/>
      </c>
      <c r="F79" s="70" t="str">
        <f t="shared" si="33"/>
        <v/>
      </c>
      <c r="G79" s="70" t="str">
        <f t="shared" si="33"/>
        <v/>
      </c>
      <c r="H79" s="77" t="str">
        <f t="shared" si="33"/>
        <v/>
      </c>
      <c r="I79" s="76" t="str">
        <f t="shared" si="33"/>
        <v/>
      </c>
      <c r="J79" s="70" t="str">
        <f t="shared" si="33"/>
        <v/>
      </c>
      <c r="K79" s="70" t="str">
        <f t="shared" si="33"/>
        <v/>
      </c>
      <c r="L79" s="70" t="str">
        <f t="shared" si="33"/>
        <v/>
      </c>
      <c r="M79" s="70" t="str">
        <f t="shared" si="33"/>
        <v/>
      </c>
      <c r="N79" s="77" t="str">
        <f t="shared" si="33"/>
        <v/>
      </c>
      <c r="O79" s="79" t="str">
        <f t="shared" si="33"/>
        <v/>
      </c>
      <c r="P79" s="71" t="str">
        <f t="shared" si="33"/>
        <v/>
      </c>
      <c r="Q79" s="71" t="str">
        <f t="shared" si="33"/>
        <v/>
      </c>
      <c r="R79" s="71" t="str">
        <f t="shared" si="33"/>
        <v/>
      </c>
      <c r="S79" s="71" t="str">
        <f t="shared" si="30"/>
        <v/>
      </c>
      <c r="T79" s="72" t="str">
        <f t="shared" si="30"/>
        <v/>
      </c>
      <c r="U79" s="79" t="str">
        <f t="shared" si="30"/>
        <v/>
      </c>
      <c r="V79" s="71" t="str">
        <f t="shared" si="30"/>
        <v/>
      </c>
      <c r="W79" s="71" t="str">
        <f t="shared" si="30"/>
        <v/>
      </c>
      <c r="X79" s="71" t="str">
        <f t="shared" si="30"/>
        <v/>
      </c>
      <c r="Y79" s="71" t="str">
        <f t="shared" si="30"/>
        <v/>
      </c>
      <c r="Z79" s="72" t="str">
        <f t="shared" si="30"/>
        <v/>
      </c>
      <c r="AA79" s="94">
        <f t="shared" si="13"/>
        <v>0</v>
      </c>
      <c r="AB79" s="94">
        <f t="shared" si="14"/>
        <v>0</v>
      </c>
      <c r="AC79" s="80">
        <f t="shared" si="15"/>
        <v>0</v>
      </c>
      <c r="AD79" s="80" t="str">
        <f t="shared" si="16"/>
        <v/>
      </c>
      <c r="AE79" s="34">
        <f t="shared" ref="AE79:AF79" si="37">AE30</f>
        <v>0</v>
      </c>
      <c r="AF79" s="34">
        <f t="shared" si="37"/>
        <v>0</v>
      </c>
    </row>
    <row r="80" spans="2:32" ht="18" customHeight="1">
      <c r="B80" s="84">
        <f t="shared" si="7"/>
        <v>0</v>
      </c>
      <c r="C80" s="76" t="str">
        <f t="shared" si="33"/>
        <v/>
      </c>
      <c r="D80" s="70" t="str">
        <f t="shared" si="33"/>
        <v/>
      </c>
      <c r="E80" s="70" t="str">
        <f t="shared" si="33"/>
        <v/>
      </c>
      <c r="F80" s="70" t="str">
        <f t="shared" si="33"/>
        <v/>
      </c>
      <c r="G80" s="70" t="str">
        <f t="shared" si="33"/>
        <v/>
      </c>
      <c r="H80" s="77" t="str">
        <f t="shared" si="33"/>
        <v/>
      </c>
      <c r="I80" s="76" t="str">
        <f t="shared" si="33"/>
        <v/>
      </c>
      <c r="J80" s="70" t="str">
        <f t="shared" si="33"/>
        <v/>
      </c>
      <c r="K80" s="70" t="str">
        <f t="shared" si="33"/>
        <v/>
      </c>
      <c r="L80" s="70" t="str">
        <f t="shared" si="33"/>
        <v/>
      </c>
      <c r="M80" s="70" t="str">
        <f t="shared" si="33"/>
        <v/>
      </c>
      <c r="N80" s="77" t="str">
        <f t="shared" si="33"/>
        <v/>
      </c>
      <c r="O80" s="79" t="str">
        <f t="shared" si="33"/>
        <v/>
      </c>
      <c r="P80" s="71" t="str">
        <f t="shared" si="33"/>
        <v/>
      </c>
      <c r="Q80" s="71" t="str">
        <f t="shared" si="33"/>
        <v/>
      </c>
      <c r="R80" s="71" t="str">
        <f t="shared" si="33"/>
        <v/>
      </c>
      <c r="S80" s="71" t="str">
        <f t="shared" si="30"/>
        <v/>
      </c>
      <c r="T80" s="72" t="str">
        <f t="shared" si="30"/>
        <v/>
      </c>
      <c r="U80" s="79" t="str">
        <f t="shared" si="30"/>
        <v/>
      </c>
      <c r="V80" s="71" t="str">
        <f t="shared" si="30"/>
        <v/>
      </c>
      <c r="W80" s="71" t="str">
        <f t="shared" si="30"/>
        <v/>
      </c>
      <c r="X80" s="71" t="str">
        <f t="shared" si="30"/>
        <v/>
      </c>
      <c r="Y80" s="71" t="str">
        <f t="shared" si="30"/>
        <v/>
      </c>
      <c r="Z80" s="72" t="str">
        <f t="shared" si="30"/>
        <v/>
      </c>
      <c r="AA80" s="94">
        <f t="shared" si="13"/>
        <v>0</v>
      </c>
      <c r="AB80" s="94">
        <f t="shared" si="14"/>
        <v>0</v>
      </c>
      <c r="AC80" s="80">
        <f t="shared" si="15"/>
        <v>0</v>
      </c>
      <c r="AD80" s="80" t="str">
        <f t="shared" si="16"/>
        <v/>
      </c>
      <c r="AE80" s="34">
        <f t="shared" ref="AE80:AF80" si="38">AE31</f>
        <v>0</v>
      </c>
      <c r="AF80" s="34">
        <f t="shared" si="38"/>
        <v>0</v>
      </c>
    </row>
    <row r="81" spans="2:32" ht="18" customHeight="1">
      <c r="B81" s="84">
        <f t="shared" si="7"/>
        <v>0</v>
      </c>
      <c r="C81" s="76" t="str">
        <f t="shared" si="33"/>
        <v/>
      </c>
      <c r="D81" s="70" t="str">
        <f t="shared" si="33"/>
        <v/>
      </c>
      <c r="E81" s="70" t="str">
        <f t="shared" si="33"/>
        <v/>
      </c>
      <c r="F81" s="70" t="str">
        <f t="shared" si="33"/>
        <v/>
      </c>
      <c r="G81" s="70" t="str">
        <f t="shared" si="33"/>
        <v/>
      </c>
      <c r="H81" s="77" t="str">
        <f t="shared" si="33"/>
        <v/>
      </c>
      <c r="I81" s="76" t="str">
        <f t="shared" si="33"/>
        <v/>
      </c>
      <c r="J81" s="70" t="str">
        <f t="shared" si="33"/>
        <v/>
      </c>
      <c r="K81" s="70" t="str">
        <f t="shared" si="33"/>
        <v/>
      </c>
      <c r="L81" s="70" t="str">
        <f t="shared" si="33"/>
        <v/>
      </c>
      <c r="M81" s="70" t="str">
        <f t="shared" si="33"/>
        <v/>
      </c>
      <c r="N81" s="77" t="str">
        <f t="shared" si="33"/>
        <v/>
      </c>
      <c r="O81" s="79" t="str">
        <f t="shared" si="33"/>
        <v/>
      </c>
      <c r="P81" s="71" t="str">
        <f t="shared" si="33"/>
        <v/>
      </c>
      <c r="Q81" s="71" t="str">
        <f t="shared" si="33"/>
        <v/>
      </c>
      <c r="R81" s="71" t="str">
        <f t="shared" si="33"/>
        <v/>
      </c>
      <c r="S81" s="71" t="str">
        <f t="shared" si="30"/>
        <v/>
      </c>
      <c r="T81" s="72" t="str">
        <f t="shared" si="30"/>
        <v/>
      </c>
      <c r="U81" s="79" t="str">
        <f t="shared" si="30"/>
        <v/>
      </c>
      <c r="V81" s="71" t="str">
        <f t="shared" si="30"/>
        <v/>
      </c>
      <c r="W81" s="71" t="str">
        <f t="shared" si="30"/>
        <v/>
      </c>
      <c r="X81" s="71" t="str">
        <f t="shared" si="30"/>
        <v/>
      </c>
      <c r="Y81" s="71" t="str">
        <f t="shared" si="30"/>
        <v/>
      </c>
      <c r="Z81" s="72" t="str">
        <f t="shared" si="30"/>
        <v/>
      </c>
      <c r="AA81" s="94">
        <f t="shared" si="13"/>
        <v>0</v>
      </c>
      <c r="AB81" s="94">
        <f t="shared" si="14"/>
        <v>0</v>
      </c>
      <c r="AC81" s="80">
        <f t="shared" si="15"/>
        <v>0</v>
      </c>
      <c r="AD81" s="80" t="str">
        <f t="shared" si="16"/>
        <v/>
      </c>
      <c r="AE81" s="34">
        <f t="shared" ref="AE81:AF81" si="39">AE32</f>
        <v>0</v>
      </c>
      <c r="AF81" s="34">
        <f t="shared" si="39"/>
        <v>0</v>
      </c>
    </row>
    <row r="82" spans="2:32" ht="18" customHeight="1">
      <c r="B82" s="84">
        <f t="shared" si="7"/>
        <v>0</v>
      </c>
      <c r="C82" s="76" t="str">
        <f t="shared" si="33"/>
        <v/>
      </c>
      <c r="D82" s="70" t="str">
        <f t="shared" si="33"/>
        <v/>
      </c>
      <c r="E82" s="70" t="str">
        <f t="shared" si="33"/>
        <v/>
      </c>
      <c r="F82" s="70" t="str">
        <f t="shared" si="33"/>
        <v/>
      </c>
      <c r="G82" s="70" t="str">
        <f t="shared" si="33"/>
        <v/>
      </c>
      <c r="H82" s="77" t="str">
        <f t="shared" si="33"/>
        <v/>
      </c>
      <c r="I82" s="76" t="str">
        <f t="shared" si="33"/>
        <v/>
      </c>
      <c r="J82" s="70" t="str">
        <f t="shared" si="33"/>
        <v/>
      </c>
      <c r="K82" s="70" t="str">
        <f t="shared" si="33"/>
        <v/>
      </c>
      <c r="L82" s="70" t="str">
        <f t="shared" si="33"/>
        <v/>
      </c>
      <c r="M82" s="70" t="str">
        <f t="shared" si="33"/>
        <v/>
      </c>
      <c r="N82" s="77" t="str">
        <f t="shared" si="33"/>
        <v/>
      </c>
      <c r="O82" s="79" t="str">
        <f t="shared" si="33"/>
        <v/>
      </c>
      <c r="P82" s="71" t="str">
        <f t="shared" si="33"/>
        <v/>
      </c>
      <c r="Q82" s="71" t="str">
        <f t="shared" si="33"/>
        <v/>
      </c>
      <c r="R82" s="71" t="str">
        <f t="shared" si="33"/>
        <v/>
      </c>
      <c r="S82" s="71" t="str">
        <f t="shared" si="30"/>
        <v/>
      </c>
      <c r="T82" s="72" t="str">
        <f t="shared" si="30"/>
        <v/>
      </c>
      <c r="U82" s="79" t="str">
        <f t="shared" si="30"/>
        <v/>
      </c>
      <c r="V82" s="71" t="str">
        <f t="shared" si="30"/>
        <v/>
      </c>
      <c r="W82" s="71" t="str">
        <f t="shared" si="30"/>
        <v/>
      </c>
      <c r="X82" s="71" t="str">
        <f t="shared" si="30"/>
        <v/>
      </c>
      <c r="Y82" s="71" t="str">
        <f t="shared" si="30"/>
        <v/>
      </c>
      <c r="Z82" s="72" t="str">
        <f t="shared" si="30"/>
        <v/>
      </c>
      <c r="AA82" s="94">
        <f t="shared" si="13"/>
        <v>0</v>
      </c>
      <c r="AB82" s="94">
        <f t="shared" si="14"/>
        <v>0</v>
      </c>
      <c r="AC82" s="80">
        <f t="shared" si="15"/>
        <v>0</v>
      </c>
      <c r="AD82" s="80" t="str">
        <f t="shared" si="16"/>
        <v/>
      </c>
      <c r="AE82" s="34">
        <f t="shared" ref="AE82:AF82" si="40">AE33</f>
        <v>0</v>
      </c>
      <c r="AF82" s="34">
        <f t="shared" si="40"/>
        <v>0</v>
      </c>
    </row>
    <row r="83" spans="2:32" ht="18" customHeight="1">
      <c r="B83" s="84">
        <f t="shared" si="7"/>
        <v>0</v>
      </c>
      <c r="C83" s="76" t="str">
        <f t="shared" si="33"/>
        <v/>
      </c>
      <c r="D83" s="70" t="str">
        <f t="shared" si="33"/>
        <v/>
      </c>
      <c r="E83" s="70" t="str">
        <f t="shared" si="33"/>
        <v/>
      </c>
      <c r="F83" s="70" t="str">
        <f t="shared" si="33"/>
        <v/>
      </c>
      <c r="G83" s="70" t="str">
        <f t="shared" si="33"/>
        <v/>
      </c>
      <c r="H83" s="77" t="str">
        <f t="shared" si="33"/>
        <v/>
      </c>
      <c r="I83" s="76" t="str">
        <f t="shared" si="33"/>
        <v/>
      </c>
      <c r="J83" s="70" t="str">
        <f t="shared" si="33"/>
        <v/>
      </c>
      <c r="K83" s="70" t="str">
        <f t="shared" si="33"/>
        <v/>
      </c>
      <c r="L83" s="70" t="str">
        <f t="shared" si="33"/>
        <v/>
      </c>
      <c r="M83" s="70" t="str">
        <f t="shared" si="33"/>
        <v/>
      </c>
      <c r="N83" s="77" t="str">
        <f t="shared" si="33"/>
        <v/>
      </c>
      <c r="O83" s="79" t="str">
        <f t="shared" si="33"/>
        <v/>
      </c>
      <c r="P83" s="71" t="str">
        <f t="shared" si="33"/>
        <v/>
      </c>
      <c r="Q83" s="71" t="str">
        <f t="shared" si="33"/>
        <v/>
      </c>
      <c r="R83" s="71" t="str">
        <f t="shared" si="33"/>
        <v/>
      </c>
      <c r="S83" s="71" t="str">
        <f t="shared" si="30"/>
        <v/>
      </c>
      <c r="T83" s="72" t="str">
        <f t="shared" si="30"/>
        <v/>
      </c>
      <c r="U83" s="79" t="str">
        <f t="shared" si="30"/>
        <v/>
      </c>
      <c r="V83" s="71" t="str">
        <f t="shared" si="30"/>
        <v/>
      </c>
      <c r="W83" s="71" t="str">
        <f t="shared" si="30"/>
        <v/>
      </c>
      <c r="X83" s="71" t="str">
        <f t="shared" si="30"/>
        <v/>
      </c>
      <c r="Y83" s="71" t="str">
        <f t="shared" si="30"/>
        <v/>
      </c>
      <c r="Z83" s="72" t="str">
        <f t="shared" si="30"/>
        <v/>
      </c>
      <c r="AA83" s="94">
        <f t="shared" si="13"/>
        <v>0</v>
      </c>
      <c r="AB83" s="94">
        <f t="shared" si="14"/>
        <v>0</v>
      </c>
      <c r="AC83" s="80">
        <f t="shared" si="15"/>
        <v>0</v>
      </c>
      <c r="AD83" s="80" t="str">
        <f t="shared" si="16"/>
        <v/>
      </c>
      <c r="AE83" s="34">
        <f t="shared" ref="AE83:AF83" si="41">AE34</f>
        <v>0</v>
      </c>
      <c r="AF83" s="34">
        <f t="shared" si="41"/>
        <v>0</v>
      </c>
    </row>
    <row r="84" spans="2:32" ht="18" customHeight="1">
      <c r="B84" s="84">
        <f t="shared" si="7"/>
        <v>0</v>
      </c>
      <c r="C84" s="76" t="str">
        <f t="shared" si="33"/>
        <v/>
      </c>
      <c r="D84" s="70" t="str">
        <f t="shared" si="33"/>
        <v/>
      </c>
      <c r="E84" s="70" t="str">
        <f t="shared" si="33"/>
        <v/>
      </c>
      <c r="F84" s="70" t="str">
        <f t="shared" si="33"/>
        <v/>
      </c>
      <c r="G84" s="70" t="str">
        <f t="shared" si="33"/>
        <v/>
      </c>
      <c r="H84" s="77" t="str">
        <f t="shared" si="33"/>
        <v/>
      </c>
      <c r="I84" s="76" t="str">
        <f t="shared" si="33"/>
        <v/>
      </c>
      <c r="J84" s="70" t="str">
        <f t="shared" si="33"/>
        <v/>
      </c>
      <c r="K84" s="70" t="str">
        <f t="shared" si="33"/>
        <v/>
      </c>
      <c r="L84" s="70" t="str">
        <f t="shared" si="33"/>
        <v/>
      </c>
      <c r="M84" s="70" t="str">
        <f t="shared" si="33"/>
        <v/>
      </c>
      <c r="N84" s="77" t="str">
        <f t="shared" si="33"/>
        <v/>
      </c>
      <c r="O84" s="79" t="str">
        <f t="shared" si="33"/>
        <v/>
      </c>
      <c r="P84" s="71" t="str">
        <f t="shared" si="33"/>
        <v/>
      </c>
      <c r="Q84" s="71" t="str">
        <f t="shared" si="33"/>
        <v/>
      </c>
      <c r="R84" s="71" t="str">
        <f t="shared" si="33"/>
        <v/>
      </c>
      <c r="S84" s="71" t="str">
        <f t="shared" si="30"/>
        <v/>
      </c>
      <c r="T84" s="72" t="str">
        <f t="shared" si="30"/>
        <v/>
      </c>
      <c r="U84" s="79" t="str">
        <f t="shared" si="30"/>
        <v/>
      </c>
      <c r="V84" s="71" t="str">
        <f t="shared" si="30"/>
        <v/>
      </c>
      <c r="W84" s="71" t="str">
        <f t="shared" si="30"/>
        <v/>
      </c>
      <c r="X84" s="71" t="str">
        <f t="shared" si="30"/>
        <v/>
      </c>
      <c r="Y84" s="71" t="str">
        <f t="shared" si="30"/>
        <v/>
      </c>
      <c r="Z84" s="72" t="str">
        <f t="shared" si="30"/>
        <v/>
      </c>
      <c r="AA84" s="94">
        <f t="shared" si="13"/>
        <v>0</v>
      </c>
      <c r="AB84" s="94">
        <f t="shared" si="14"/>
        <v>0</v>
      </c>
      <c r="AC84" s="80">
        <f t="shared" si="15"/>
        <v>0</v>
      </c>
      <c r="AD84" s="80" t="str">
        <f t="shared" si="16"/>
        <v/>
      </c>
      <c r="AE84" s="34">
        <f t="shared" ref="AE84:AF84" si="42">AE35</f>
        <v>0</v>
      </c>
      <c r="AF84" s="34">
        <f t="shared" si="42"/>
        <v>0</v>
      </c>
    </row>
    <row r="85" spans="2:32" ht="18" customHeight="1">
      <c r="B85" s="84">
        <f t="shared" si="7"/>
        <v>0</v>
      </c>
      <c r="C85" s="76" t="str">
        <f t="shared" si="33"/>
        <v/>
      </c>
      <c r="D85" s="70" t="str">
        <f t="shared" si="33"/>
        <v/>
      </c>
      <c r="E85" s="70" t="str">
        <f t="shared" si="33"/>
        <v/>
      </c>
      <c r="F85" s="70" t="str">
        <f t="shared" si="33"/>
        <v/>
      </c>
      <c r="G85" s="70" t="str">
        <f t="shared" si="33"/>
        <v/>
      </c>
      <c r="H85" s="77" t="str">
        <f t="shared" si="33"/>
        <v/>
      </c>
      <c r="I85" s="76" t="str">
        <f t="shared" si="33"/>
        <v/>
      </c>
      <c r="J85" s="70" t="str">
        <f t="shared" si="33"/>
        <v/>
      </c>
      <c r="K85" s="70" t="str">
        <f t="shared" si="33"/>
        <v/>
      </c>
      <c r="L85" s="70" t="str">
        <f t="shared" si="33"/>
        <v/>
      </c>
      <c r="M85" s="70" t="str">
        <f t="shared" si="33"/>
        <v/>
      </c>
      <c r="N85" s="77" t="str">
        <f t="shared" si="33"/>
        <v/>
      </c>
      <c r="O85" s="79" t="str">
        <f t="shared" si="33"/>
        <v/>
      </c>
      <c r="P85" s="71" t="str">
        <f t="shared" si="33"/>
        <v/>
      </c>
      <c r="Q85" s="71" t="str">
        <f t="shared" si="33"/>
        <v/>
      </c>
      <c r="R85" s="71" t="str">
        <f t="shared" si="33"/>
        <v/>
      </c>
      <c r="S85" s="71" t="str">
        <f t="shared" si="30"/>
        <v/>
      </c>
      <c r="T85" s="72" t="str">
        <f t="shared" si="30"/>
        <v/>
      </c>
      <c r="U85" s="79" t="str">
        <f t="shared" si="30"/>
        <v/>
      </c>
      <c r="V85" s="71" t="str">
        <f t="shared" si="30"/>
        <v/>
      </c>
      <c r="W85" s="71" t="str">
        <f t="shared" si="30"/>
        <v/>
      </c>
      <c r="X85" s="71" t="str">
        <f t="shared" si="30"/>
        <v/>
      </c>
      <c r="Y85" s="71" t="str">
        <f t="shared" si="30"/>
        <v/>
      </c>
      <c r="Z85" s="72" t="str">
        <f t="shared" si="30"/>
        <v/>
      </c>
      <c r="AA85" s="94">
        <f t="shared" si="13"/>
        <v>0</v>
      </c>
      <c r="AB85" s="94">
        <f t="shared" si="14"/>
        <v>0</v>
      </c>
      <c r="AC85" s="80">
        <f t="shared" si="15"/>
        <v>0</v>
      </c>
      <c r="AD85" s="80" t="str">
        <f t="shared" si="16"/>
        <v/>
      </c>
      <c r="AE85" s="34">
        <f t="shared" ref="AE85:AF85" si="43">AE36</f>
        <v>0</v>
      </c>
      <c r="AF85" s="34">
        <f t="shared" si="43"/>
        <v>0</v>
      </c>
    </row>
    <row r="86" spans="2:32" ht="18" customHeight="1">
      <c r="B86" s="84">
        <f t="shared" si="7"/>
        <v>0</v>
      </c>
      <c r="C86" s="76" t="str">
        <f t="shared" si="33"/>
        <v/>
      </c>
      <c r="D86" s="70" t="str">
        <f t="shared" si="33"/>
        <v/>
      </c>
      <c r="E86" s="70" t="str">
        <f t="shared" si="33"/>
        <v/>
      </c>
      <c r="F86" s="70" t="str">
        <f t="shared" si="33"/>
        <v/>
      </c>
      <c r="G86" s="70" t="str">
        <f t="shared" si="33"/>
        <v/>
      </c>
      <c r="H86" s="77" t="str">
        <f t="shared" si="33"/>
        <v/>
      </c>
      <c r="I86" s="76" t="str">
        <f t="shared" si="33"/>
        <v/>
      </c>
      <c r="J86" s="70" t="str">
        <f t="shared" si="33"/>
        <v/>
      </c>
      <c r="K86" s="70" t="str">
        <f t="shared" si="33"/>
        <v/>
      </c>
      <c r="L86" s="70" t="str">
        <f t="shared" si="33"/>
        <v/>
      </c>
      <c r="M86" s="70" t="str">
        <f t="shared" si="33"/>
        <v/>
      </c>
      <c r="N86" s="77" t="str">
        <f t="shared" si="33"/>
        <v/>
      </c>
      <c r="O86" s="79" t="str">
        <f t="shared" si="33"/>
        <v/>
      </c>
      <c r="P86" s="71" t="str">
        <f t="shared" si="33"/>
        <v/>
      </c>
      <c r="Q86" s="71" t="str">
        <f t="shared" si="33"/>
        <v/>
      </c>
      <c r="R86" s="71" t="str">
        <f t="shared" si="33"/>
        <v/>
      </c>
      <c r="S86" s="71" t="str">
        <f t="shared" si="30"/>
        <v/>
      </c>
      <c r="T86" s="72" t="str">
        <f t="shared" si="30"/>
        <v/>
      </c>
      <c r="U86" s="79" t="str">
        <f t="shared" si="30"/>
        <v/>
      </c>
      <c r="V86" s="71" t="str">
        <f t="shared" si="30"/>
        <v/>
      </c>
      <c r="W86" s="71" t="str">
        <f t="shared" si="30"/>
        <v/>
      </c>
      <c r="X86" s="71" t="str">
        <f t="shared" si="30"/>
        <v/>
      </c>
      <c r="Y86" s="71" t="str">
        <f t="shared" si="30"/>
        <v/>
      </c>
      <c r="Z86" s="72" t="str">
        <f t="shared" si="30"/>
        <v/>
      </c>
      <c r="AA86" s="94">
        <f t="shared" si="13"/>
        <v>0</v>
      </c>
      <c r="AB86" s="94">
        <f t="shared" si="14"/>
        <v>0</v>
      </c>
      <c r="AC86" s="80">
        <f t="shared" si="15"/>
        <v>0</v>
      </c>
      <c r="AD86" s="80" t="str">
        <f t="shared" si="16"/>
        <v/>
      </c>
      <c r="AE86" s="34">
        <f t="shared" ref="AE86:AF86" si="44">AE37</f>
        <v>0</v>
      </c>
      <c r="AF86" s="34">
        <f t="shared" si="44"/>
        <v>0</v>
      </c>
    </row>
    <row r="87" spans="2:32" ht="18" customHeight="1">
      <c r="B87" s="84">
        <f t="shared" si="7"/>
        <v>0</v>
      </c>
      <c r="C87" s="76" t="str">
        <f t="shared" si="33"/>
        <v/>
      </c>
      <c r="D87" s="70" t="str">
        <f t="shared" si="33"/>
        <v/>
      </c>
      <c r="E87" s="70" t="str">
        <f t="shared" si="33"/>
        <v/>
      </c>
      <c r="F87" s="70" t="str">
        <f t="shared" si="33"/>
        <v/>
      </c>
      <c r="G87" s="70" t="str">
        <f t="shared" si="33"/>
        <v/>
      </c>
      <c r="H87" s="77" t="str">
        <f t="shared" si="33"/>
        <v/>
      </c>
      <c r="I87" s="76" t="str">
        <f t="shared" si="33"/>
        <v/>
      </c>
      <c r="J87" s="70" t="str">
        <f t="shared" si="33"/>
        <v/>
      </c>
      <c r="K87" s="70" t="str">
        <f t="shared" si="33"/>
        <v/>
      </c>
      <c r="L87" s="70" t="str">
        <f t="shared" si="33"/>
        <v/>
      </c>
      <c r="M87" s="70" t="str">
        <f t="shared" si="33"/>
        <v/>
      </c>
      <c r="N87" s="77" t="str">
        <f t="shared" si="33"/>
        <v/>
      </c>
      <c r="O87" s="79" t="str">
        <f t="shared" si="33"/>
        <v/>
      </c>
      <c r="P87" s="71" t="str">
        <f t="shared" si="33"/>
        <v/>
      </c>
      <c r="Q87" s="71" t="str">
        <f t="shared" si="33"/>
        <v/>
      </c>
      <c r="R87" s="71" t="str">
        <f t="shared" si="33"/>
        <v/>
      </c>
      <c r="S87" s="71" t="str">
        <f t="shared" si="30"/>
        <v/>
      </c>
      <c r="T87" s="72" t="str">
        <f t="shared" si="30"/>
        <v/>
      </c>
      <c r="U87" s="79" t="str">
        <f t="shared" si="30"/>
        <v/>
      </c>
      <c r="V87" s="71" t="str">
        <f t="shared" si="30"/>
        <v/>
      </c>
      <c r="W87" s="71" t="str">
        <f t="shared" si="30"/>
        <v/>
      </c>
      <c r="X87" s="71" t="str">
        <f t="shared" si="30"/>
        <v/>
      </c>
      <c r="Y87" s="71" t="str">
        <f t="shared" si="30"/>
        <v/>
      </c>
      <c r="Z87" s="72" t="str">
        <f t="shared" si="30"/>
        <v/>
      </c>
      <c r="AA87" s="94">
        <f t="shared" si="13"/>
        <v>0</v>
      </c>
      <c r="AB87" s="94">
        <f t="shared" si="14"/>
        <v>0</v>
      </c>
      <c r="AC87" s="80">
        <f t="shared" si="15"/>
        <v>0</v>
      </c>
      <c r="AD87" s="80" t="str">
        <f t="shared" si="16"/>
        <v/>
      </c>
      <c r="AE87" s="34">
        <f t="shared" ref="AE87:AF87" si="45">AE38</f>
        <v>0</v>
      </c>
      <c r="AF87" s="34">
        <f t="shared" si="45"/>
        <v>0</v>
      </c>
    </row>
    <row r="88" spans="2:32" ht="18" customHeight="1">
      <c r="B88" s="84">
        <f t="shared" si="7"/>
        <v>0</v>
      </c>
      <c r="C88" s="76" t="str">
        <f t="shared" si="33"/>
        <v/>
      </c>
      <c r="D88" s="70" t="str">
        <f t="shared" si="33"/>
        <v/>
      </c>
      <c r="E88" s="70" t="str">
        <f t="shared" si="33"/>
        <v/>
      </c>
      <c r="F88" s="70" t="str">
        <f t="shared" si="33"/>
        <v/>
      </c>
      <c r="G88" s="70" t="str">
        <f t="shared" si="33"/>
        <v/>
      </c>
      <c r="H88" s="77" t="str">
        <f t="shared" si="33"/>
        <v/>
      </c>
      <c r="I88" s="76" t="str">
        <f t="shared" si="33"/>
        <v/>
      </c>
      <c r="J88" s="70" t="str">
        <f t="shared" si="33"/>
        <v/>
      </c>
      <c r="K88" s="70" t="str">
        <f t="shared" si="33"/>
        <v/>
      </c>
      <c r="L88" s="70" t="str">
        <f t="shared" si="33"/>
        <v/>
      </c>
      <c r="M88" s="70" t="str">
        <f t="shared" si="33"/>
        <v/>
      </c>
      <c r="N88" s="77" t="str">
        <f t="shared" si="33"/>
        <v/>
      </c>
      <c r="O88" s="79" t="str">
        <f t="shared" si="33"/>
        <v/>
      </c>
      <c r="P88" s="71" t="str">
        <f t="shared" si="33"/>
        <v/>
      </c>
      <c r="Q88" s="71" t="str">
        <f t="shared" si="33"/>
        <v/>
      </c>
      <c r="R88" s="71" t="str">
        <f t="shared" si="33"/>
        <v/>
      </c>
      <c r="S88" s="71" t="str">
        <f t="shared" si="30"/>
        <v/>
      </c>
      <c r="T88" s="72" t="str">
        <f t="shared" si="30"/>
        <v/>
      </c>
      <c r="U88" s="79" t="str">
        <f t="shared" si="30"/>
        <v/>
      </c>
      <c r="V88" s="71" t="str">
        <f t="shared" si="30"/>
        <v/>
      </c>
      <c r="W88" s="71" t="str">
        <f t="shared" si="30"/>
        <v/>
      </c>
      <c r="X88" s="71" t="str">
        <f t="shared" si="30"/>
        <v/>
      </c>
      <c r="Y88" s="71" t="str">
        <f t="shared" si="30"/>
        <v/>
      </c>
      <c r="Z88" s="72" t="str">
        <f t="shared" si="30"/>
        <v/>
      </c>
      <c r="AA88" s="94">
        <f t="shared" si="13"/>
        <v>0</v>
      </c>
      <c r="AB88" s="94">
        <f t="shared" si="14"/>
        <v>0</v>
      </c>
      <c r="AC88" s="80">
        <f t="shared" si="15"/>
        <v>0</v>
      </c>
      <c r="AD88" s="80" t="str">
        <f t="shared" si="16"/>
        <v/>
      </c>
      <c r="AE88" s="34">
        <f t="shared" ref="AE88:AF88" si="46">AE39</f>
        <v>0</v>
      </c>
      <c r="AF88" s="34">
        <f t="shared" si="46"/>
        <v>0</v>
      </c>
    </row>
    <row r="89" spans="2:32" ht="18" customHeight="1">
      <c r="B89" s="84">
        <f t="shared" si="7"/>
        <v>0</v>
      </c>
      <c r="C89" s="76" t="str">
        <f t="shared" si="33"/>
        <v/>
      </c>
      <c r="D89" s="70" t="str">
        <f t="shared" si="33"/>
        <v/>
      </c>
      <c r="E89" s="70" t="str">
        <f t="shared" si="33"/>
        <v/>
      </c>
      <c r="F89" s="70" t="str">
        <f t="shared" si="33"/>
        <v/>
      </c>
      <c r="G89" s="70" t="str">
        <f t="shared" si="33"/>
        <v/>
      </c>
      <c r="H89" s="77" t="str">
        <f t="shared" si="33"/>
        <v/>
      </c>
      <c r="I89" s="76" t="str">
        <f t="shared" si="33"/>
        <v/>
      </c>
      <c r="J89" s="70" t="str">
        <f t="shared" si="33"/>
        <v/>
      </c>
      <c r="K89" s="70" t="str">
        <f t="shared" si="33"/>
        <v/>
      </c>
      <c r="L89" s="70" t="str">
        <f t="shared" si="33"/>
        <v/>
      </c>
      <c r="M89" s="70" t="str">
        <f t="shared" si="33"/>
        <v/>
      </c>
      <c r="N89" s="77" t="str">
        <f t="shared" si="33"/>
        <v/>
      </c>
      <c r="O89" s="79" t="str">
        <f t="shared" si="33"/>
        <v/>
      </c>
      <c r="P89" s="71" t="str">
        <f t="shared" si="33"/>
        <v/>
      </c>
      <c r="Q89" s="71" t="str">
        <f t="shared" si="33"/>
        <v/>
      </c>
      <c r="R89" s="71" t="str">
        <f t="shared" si="33"/>
        <v/>
      </c>
      <c r="S89" s="71" t="str">
        <f t="shared" si="30"/>
        <v/>
      </c>
      <c r="T89" s="72" t="str">
        <f t="shared" si="30"/>
        <v/>
      </c>
      <c r="U89" s="79" t="str">
        <f t="shared" si="30"/>
        <v/>
      </c>
      <c r="V89" s="71" t="str">
        <f t="shared" si="30"/>
        <v/>
      </c>
      <c r="W89" s="71" t="str">
        <f t="shared" si="30"/>
        <v/>
      </c>
      <c r="X89" s="71" t="str">
        <f t="shared" si="30"/>
        <v/>
      </c>
      <c r="Y89" s="71" t="str">
        <f t="shared" si="30"/>
        <v/>
      </c>
      <c r="Z89" s="72" t="str">
        <f t="shared" si="30"/>
        <v/>
      </c>
      <c r="AA89" s="94">
        <f t="shared" si="13"/>
        <v>0</v>
      </c>
      <c r="AB89" s="94">
        <f t="shared" si="14"/>
        <v>0</v>
      </c>
      <c r="AC89" s="80">
        <f t="shared" si="15"/>
        <v>0</v>
      </c>
      <c r="AD89" s="80" t="str">
        <f t="shared" si="16"/>
        <v/>
      </c>
      <c r="AE89" s="34">
        <f t="shared" ref="AE89:AF89" si="47">AE40</f>
        <v>0</v>
      </c>
      <c r="AF89" s="34">
        <f t="shared" si="47"/>
        <v>0</v>
      </c>
    </row>
    <row r="90" spans="2:32" ht="18" customHeight="1">
      <c r="B90" s="84">
        <f t="shared" si="7"/>
        <v>0</v>
      </c>
      <c r="C90" s="76" t="str">
        <f t="shared" si="33"/>
        <v/>
      </c>
      <c r="D90" s="70" t="str">
        <f t="shared" si="33"/>
        <v/>
      </c>
      <c r="E90" s="70" t="str">
        <f t="shared" si="33"/>
        <v/>
      </c>
      <c r="F90" s="70" t="str">
        <f t="shared" si="33"/>
        <v/>
      </c>
      <c r="G90" s="70" t="str">
        <f t="shared" si="33"/>
        <v/>
      </c>
      <c r="H90" s="77" t="str">
        <f t="shared" si="33"/>
        <v/>
      </c>
      <c r="I90" s="76" t="str">
        <f t="shared" si="33"/>
        <v/>
      </c>
      <c r="J90" s="70" t="str">
        <f t="shared" si="33"/>
        <v/>
      </c>
      <c r="K90" s="70" t="str">
        <f t="shared" si="33"/>
        <v/>
      </c>
      <c r="L90" s="70" t="str">
        <f t="shared" si="33"/>
        <v/>
      </c>
      <c r="M90" s="70" t="str">
        <f t="shared" si="33"/>
        <v/>
      </c>
      <c r="N90" s="77" t="str">
        <f t="shared" si="33"/>
        <v/>
      </c>
      <c r="O90" s="79" t="str">
        <f t="shared" si="33"/>
        <v/>
      </c>
      <c r="P90" s="71" t="str">
        <f t="shared" si="33"/>
        <v/>
      </c>
      <c r="Q90" s="71" t="str">
        <f t="shared" si="33"/>
        <v/>
      </c>
      <c r="R90" s="71" t="str">
        <f t="shared" si="33"/>
        <v/>
      </c>
      <c r="S90" s="71" t="str">
        <f t="shared" ref="S90:Z105" si="48">IFERROR(GETPIVOTDATA(TEXT(S$56,"@"),$B$7,"الشهر",S$57,"المقاس",$B90),"")</f>
        <v/>
      </c>
      <c r="T90" s="72" t="str">
        <f t="shared" si="48"/>
        <v/>
      </c>
      <c r="U90" s="79" t="str">
        <f t="shared" si="48"/>
        <v/>
      </c>
      <c r="V90" s="71" t="str">
        <f t="shared" si="48"/>
        <v/>
      </c>
      <c r="W90" s="71" t="str">
        <f t="shared" si="48"/>
        <v/>
      </c>
      <c r="X90" s="71" t="str">
        <f t="shared" si="48"/>
        <v/>
      </c>
      <c r="Y90" s="71" t="str">
        <f t="shared" si="48"/>
        <v/>
      </c>
      <c r="Z90" s="72" t="str">
        <f t="shared" si="48"/>
        <v/>
      </c>
      <c r="AA90" s="94">
        <f t="shared" si="13"/>
        <v>0</v>
      </c>
      <c r="AB90" s="94">
        <f t="shared" si="14"/>
        <v>0</v>
      </c>
      <c r="AC90" s="80">
        <f t="shared" si="15"/>
        <v>0</v>
      </c>
      <c r="AD90" s="80" t="str">
        <f t="shared" si="16"/>
        <v/>
      </c>
      <c r="AE90" s="34">
        <f t="shared" ref="AE90:AF90" si="49">AE41</f>
        <v>0</v>
      </c>
      <c r="AF90" s="34">
        <f t="shared" si="49"/>
        <v>0</v>
      </c>
    </row>
    <row r="91" spans="2:32" ht="18" customHeight="1">
      <c r="B91" s="84">
        <f t="shared" ref="B91:B99" si="50">B42</f>
        <v>0</v>
      </c>
      <c r="C91" s="76" t="str">
        <f t="shared" si="33"/>
        <v/>
      </c>
      <c r="D91" s="70" t="str">
        <f t="shared" si="33"/>
        <v/>
      </c>
      <c r="E91" s="70" t="str">
        <f t="shared" si="33"/>
        <v/>
      </c>
      <c r="F91" s="70" t="str">
        <f t="shared" si="33"/>
        <v/>
      </c>
      <c r="G91" s="70" t="str">
        <f t="shared" si="33"/>
        <v/>
      </c>
      <c r="H91" s="77" t="str">
        <f t="shared" si="33"/>
        <v/>
      </c>
      <c r="I91" s="76" t="str">
        <f t="shared" si="33"/>
        <v/>
      </c>
      <c r="J91" s="70" t="str">
        <f t="shared" si="33"/>
        <v/>
      </c>
      <c r="K91" s="70" t="str">
        <f t="shared" si="33"/>
        <v/>
      </c>
      <c r="L91" s="70" t="str">
        <f t="shared" si="33"/>
        <v/>
      </c>
      <c r="M91" s="70" t="str">
        <f t="shared" si="33"/>
        <v/>
      </c>
      <c r="N91" s="77" t="str">
        <f t="shared" si="33"/>
        <v/>
      </c>
      <c r="O91" s="79" t="str">
        <f t="shared" si="33"/>
        <v/>
      </c>
      <c r="P91" s="71" t="str">
        <f t="shared" si="33"/>
        <v/>
      </c>
      <c r="Q91" s="71" t="str">
        <f t="shared" si="33"/>
        <v/>
      </c>
      <c r="R91" s="71" t="str">
        <f t="shared" ref="R91:Z106" si="51">IFERROR(GETPIVOTDATA(TEXT(R$56,"@"),$B$7,"الشهر",R$57,"المقاس",$B91),"")</f>
        <v/>
      </c>
      <c r="S91" s="71" t="str">
        <f t="shared" si="48"/>
        <v/>
      </c>
      <c r="T91" s="72" t="str">
        <f t="shared" si="48"/>
        <v/>
      </c>
      <c r="U91" s="79" t="str">
        <f t="shared" si="48"/>
        <v/>
      </c>
      <c r="V91" s="71" t="str">
        <f t="shared" si="48"/>
        <v/>
      </c>
      <c r="W91" s="71" t="str">
        <f t="shared" si="48"/>
        <v/>
      </c>
      <c r="X91" s="71" t="str">
        <f t="shared" si="48"/>
        <v/>
      </c>
      <c r="Y91" s="71" t="str">
        <f t="shared" si="48"/>
        <v/>
      </c>
      <c r="Z91" s="72" t="str">
        <f t="shared" si="48"/>
        <v/>
      </c>
      <c r="AA91" s="94">
        <f t="shared" si="13"/>
        <v>0</v>
      </c>
      <c r="AB91" s="94">
        <f t="shared" si="14"/>
        <v>0</v>
      </c>
      <c r="AC91" s="80">
        <f t="shared" si="15"/>
        <v>0</v>
      </c>
      <c r="AD91" s="80" t="str">
        <f t="shared" si="16"/>
        <v/>
      </c>
      <c r="AE91" s="34">
        <f t="shared" ref="AE91:AF91" si="52">AE42</f>
        <v>0</v>
      </c>
      <c r="AF91" s="34">
        <f t="shared" si="52"/>
        <v>0</v>
      </c>
    </row>
    <row r="92" spans="2:32" ht="18" customHeight="1">
      <c r="B92" s="84">
        <f t="shared" si="50"/>
        <v>0</v>
      </c>
      <c r="C92" s="76" t="str">
        <f t="shared" ref="C92:R107" si="53">IFERROR(GETPIVOTDATA(TEXT(C$56,"@"),$B$7,"الشهر",C$57,"المقاس",$B92),"")</f>
        <v/>
      </c>
      <c r="D92" s="70" t="str">
        <f t="shared" si="53"/>
        <v/>
      </c>
      <c r="E92" s="70" t="str">
        <f t="shared" si="53"/>
        <v/>
      </c>
      <c r="F92" s="70" t="str">
        <f t="shared" si="53"/>
        <v/>
      </c>
      <c r="G92" s="70" t="str">
        <f t="shared" si="53"/>
        <v/>
      </c>
      <c r="H92" s="77" t="str">
        <f t="shared" si="53"/>
        <v/>
      </c>
      <c r="I92" s="76" t="str">
        <f t="shared" si="53"/>
        <v/>
      </c>
      <c r="J92" s="70" t="str">
        <f t="shared" si="53"/>
        <v/>
      </c>
      <c r="K92" s="70" t="str">
        <f t="shared" si="53"/>
        <v/>
      </c>
      <c r="L92" s="70" t="str">
        <f t="shared" si="53"/>
        <v/>
      </c>
      <c r="M92" s="70" t="str">
        <f t="shared" si="53"/>
        <v/>
      </c>
      <c r="N92" s="77" t="str">
        <f t="shared" si="53"/>
        <v/>
      </c>
      <c r="O92" s="79" t="str">
        <f t="shared" si="53"/>
        <v/>
      </c>
      <c r="P92" s="71" t="str">
        <f t="shared" si="53"/>
        <v/>
      </c>
      <c r="Q92" s="71" t="str">
        <f t="shared" si="53"/>
        <v/>
      </c>
      <c r="R92" s="71" t="str">
        <f t="shared" si="51"/>
        <v/>
      </c>
      <c r="S92" s="71" t="str">
        <f t="shared" si="48"/>
        <v/>
      </c>
      <c r="T92" s="72" t="str">
        <f t="shared" si="48"/>
        <v/>
      </c>
      <c r="U92" s="79" t="str">
        <f t="shared" si="48"/>
        <v/>
      </c>
      <c r="V92" s="71" t="str">
        <f t="shared" si="48"/>
        <v/>
      </c>
      <c r="W92" s="71" t="str">
        <f t="shared" si="48"/>
        <v/>
      </c>
      <c r="X92" s="71" t="str">
        <f t="shared" si="48"/>
        <v/>
      </c>
      <c r="Y92" s="71" t="str">
        <f t="shared" si="48"/>
        <v/>
      </c>
      <c r="Z92" s="72" t="str">
        <f t="shared" si="48"/>
        <v/>
      </c>
      <c r="AA92" s="94">
        <f t="shared" si="13"/>
        <v>0</v>
      </c>
      <c r="AB92" s="94">
        <f t="shared" si="14"/>
        <v>0</v>
      </c>
      <c r="AC92" s="80">
        <f t="shared" si="15"/>
        <v>0</v>
      </c>
      <c r="AD92" s="80" t="str">
        <f t="shared" si="16"/>
        <v/>
      </c>
      <c r="AE92" s="34">
        <f t="shared" ref="AE92:AF92" si="54">AE43</f>
        <v>0</v>
      </c>
      <c r="AF92" s="34">
        <f t="shared" si="54"/>
        <v>0</v>
      </c>
    </row>
    <row r="93" spans="2:32" ht="18" customHeight="1">
      <c r="B93" s="84">
        <f t="shared" si="50"/>
        <v>0</v>
      </c>
      <c r="C93" s="76" t="str">
        <f t="shared" si="53"/>
        <v/>
      </c>
      <c r="D93" s="70" t="str">
        <f t="shared" si="53"/>
        <v/>
      </c>
      <c r="E93" s="70" t="str">
        <f t="shared" si="53"/>
        <v/>
      </c>
      <c r="F93" s="70" t="str">
        <f t="shared" si="53"/>
        <v/>
      </c>
      <c r="G93" s="70" t="str">
        <f t="shared" si="53"/>
        <v/>
      </c>
      <c r="H93" s="77" t="str">
        <f t="shared" si="53"/>
        <v/>
      </c>
      <c r="I93" s="76" t="str">
        <f t="shared" si="53"/>
        <v/>
      </c>
      <c r="J93" s="70" t="str">
        <f t="shared" si="53"/>
        <v/>
      </c>
      <c r="K93" s="70" t="str">
        <f t="shared" si="53"/>
        <v/>
      </c>
      <c r="L93" s="70" t="str">
        <f t="shared" si="53"/>
        <v/>
      </c>
      <c r="M93" s="70" t="str">
        <f t="shared" si="53"/>
        <v/>
      </c>
      <c r="N93" s="77" t="str">
        <f t="shared" si="53"/>
        <v/>
      </c>
      <c r="O93" s="79" t="str">
        <f t="shared" si="53"/>
        <v/>
      </c>
      <c r="P93" s="71" t="str">
        <f t="shared" si="53"/>
        <v/>
      </c>
      <c r="Q93" s="71" t="str">
        <f t="shared" si="53"/>
        <v/>
      </c>
      <c r="R93" s="71" t="str">
        <f t="shared" si="51"/>
        <v/>
      </c>
      <c r="S93" s="71" t="str">
        <f t="shared" si="48"/>
        <v/>
      </c>
      <c r="T93" s="72" t="str">
        <f t="shared" si="48"/>
        <v/>
      </c>
      <c r="U93" s="79" t="str">
        <f t="shared" si="48"/>
        <v/>
      </c>
      <c r="V93" s="71" t="str">
        <f t="shared" si="48"/>
        <v/>
      </c>
      <c r="W93" s="71" t="str">
        <f t="shared" si="48"/>
        <v/>
      </c>
      <c r="X93" s="71" t="str">
        <f t="shared" si="48"/>
        <v/>
      </c>
      <c r="Y93" s="71" t="str">
        <f t="shared" si="48"/>
        <v/>
      </c>
      <c r="Z93" s="72" t="str">
        <f t="shared" si="48"/>
        <v/>
      </c>
      <c r="AA93" s="94">
        <f t="shared" si="13"/>
        <v>0</v>
      </c>
      <c r="AB93" s="94">
        <f t="shared" si="14"/>
        <v>0</v>
      </c>
      <c r="AC93" s="80">
        <f t="shared" si="15"/>
        <v>0</v>
      </c>
      <c r="AD93" s="80" t="str">
        <f t="shared" si="16"/>
        <v/>
      </c>
      <c r="AE93" s="34">
        <f t="shared" ref="AE93:AF93" si="55">AE44</f>
        <v>0</v>
      </c>
      <c r="AF93" s="34">
        <f t="shared" si="55"/>
        <v>0</v>
      </c>
    </row>
    <row r="94" spans="2:32" ht="18" customHeight="1">
      <c r="B94" s="84">
        <f t="shared" si="50"/>
        <v>0</v>
      </c>
      <c r="C94" s="76" t="str">
        <f t="shared" si="53"/>
        <v/>
      </c>
      <c r="D94" s="70" t="str">
        <f t="shared" si="53"/>
        <v/>
      </c>
      <c r="E94" s="70" t="str">
        <f t="shared" si="53"/>
        <v/>
      </c>
      <c r="F94" s="70" t="str">
        <f t="shared" si="53"/>
        <v/>
      </c>
      <c r="G94" s="70" t="str">
        <f t="shared" si="53"/>
        <v/>
      </c>
      <c r="H94" s="77" t="str">
        <f t="shared" si="53"/>
        <v/>
      </c>
      <c r="I94" s="76" t="str">
        <f t="shared" si="53"/>
        <v/>
      </c>
      <c r="J94" s="70" t="str">
        <f t="shared" si="53"/>
        <v/>
      </c>
      <c r="K94" s="70" t="str">
        <f t="shared" si="53"/>
        <v/>
      </c>
      <c r="L94" s="70" t="str">
        <f t="shared" si="53"/>
        <v/>
      </c>
      <c r="M94" s="70" t="str">
        <f t="shared" si="53"/>
        <v/>
      </c>
      <c r="N94" s="77" t="str">
        <f t="shared" si="53"/>
        <v/>
      </c>
      <c r="O94" s="79" t="str">
        <f t="shared" si="53"/>
        <v/>
      </c>
      <c r="P94" s="71" t="str">
        <f t="shared" si="53"/>
        <v/>
      </c>
      <c r="Q94" s="71" t="str">
        <f t="shared" si="53"/>
        <v/>
      </c>
      <c r="R94" s="71" t="str">
        <f t="shared" si="51"/>
        <v/>
      </c>
      <c r="S94" s="71" t="str">
        <f t="shared" si="48"/>
        <v/>
      </c>
      <c r="T94" s="72" t="str">
        <f t="shared" si="48"/>
        <v/>
      </c>
      <c r="U94" s="79" t="str">
        <f t="shared" si="48"/>
        <v/>
      </c>
      <c r="V94" s="71" t="str">
        <f t="shared" si="48"/>
        <v/>
      </c>
      <c r="W94" s="71" t="str">
        <f t="shared" si="48"/>
        <v/>
      </c>
      <c r="X94" s="71" t="str">
        <f t="shared" si="48"/>
        <v/>
      </c>
      <c r="Y94" s="71" t="str">
        <f t="shared" si="48"/>
        <v/>
      </c>
      <c r="Z94" s="72" t="str">
        <f t="shared" si="48"/>
        <v/>
      </c>
      <c r="AA94" s="94">
        <f t="shared" si="13"/>
        <v>0</v>
      </c>
      <c r="AB94" s="94">
        <f t="shared" si="14"/>
        <v>0</v>
      </c>
      <c r="AC94" s="80">
        <f t="shared" si="15"/>
        <v>0</v>
      </c>
      <c r="AD94" s="80" t="str">
        <f t="shared" si="16"/>
        <v/>
      </c>
      <c r="AE94" s="34">
        <f t="shared" ref="AE94:AF94" si="56">AE45</f>
        <v>0</v>
      </c>
      <c r="AF94" s="34">
        <f t="shared" si="56"/>
        <v>0</v>
      </c>
    </row>
    <row r="95" spans="2:32" ht="18" customHeight="1">
      <c r="B95" s="84">
        <f t="shared" si="50"/>
        <v>0</v>
      </c>
      <c r="C95" s="76" t="str">
        <f t="shared" si="53"/>
        <v/>
      </c>
      <c r="D95" s="70" t="str">
        <f t="shared" si="53"/>
        <v/>
      </c>
      <c r="E95" s="70" t="str">
        <f t="shared" si="53"/>
        <v/>
      </c>
      <c r="F95" s="70" t="str">
        <f t="shared" si="53"/>
        <v/>
      </c>
      <c r="G95" s="70" t="str">
        <f t="shared" si="53"/>
        <v/>
      </c>
      <c r="H95" s="77" t="str">
        <f t="shared" si="53"/>
        <v/>
      </c>
      <c r="I95" s="76" t="str">
        <f t="shared" si="53"/>
        <v/>
      </c>
      <c r="J95" s="70" t="str">
        <f t="shared" si="53"/>
        <v/>
      </c>
      <c r="K95" s="70" t="str">
        <f t="shared" si="53"/>
        <v/>
      </c>
      <c r="L95" s="70" t="str">
        <f t="shared" si="53"/>
        <v/>
      </c>
      <c r="M95" s="70" t="str">
        <f t="shared" si="53"/>
        <v/>
      </c>
      <c r="N95" s="77" t="str">
        <f t="shared" si="53"/>
        <v/>
      </c>
      <c r="O95" s="79" t="str">
        <f t="shared" si="53"/>
        <v/>
      </c>
      <c r="P95" s="71" t="str">
        <f t="shared" si="53"/>
        <v/>
      </c>
      <c r="Q95" s="71" t="str">
        <f t="shared" si="53"/>
        <v/>
      </c>
      <c r="R95" s="71" t="str">
        <f t="shared" si="51"/>
        <v/>
      </c>
      <c r="S95" s="71" t="str">
        <f t="shared" si="48"/>
        <v/>
      </c>
      <c r="T95" s="72" t="str">
        <f t="shared" si="48"/>
        <v/>
      </c>
      <c r="U95" s="79" t="str">
        <f t="shared" si="48"/>
        <v/>
      </c>
      <c r="V95" s="71" t="str">
        <f t="shared" si="48"/>
        <v/>
      </c>
      <c r="W95" s="71" t="str">
        <f t="shared" si="48"/>
        <v/>
      </c>
      <c r="X95" s="71" t="str">
        <f t="shared" si="48"/>
        <v/>
      </c>
      <c r="Y95" s="71" t="str">
        <f t="shared" si="48"/>
        <v/>
      </c>
      <c r="Z95" s="72" t="str">
        <f t="shared" si="48"/>
        <v/>
      </c>
      <c r="AA95" s="94">
        <f t="shared" si="13"/>
        <v>0</v>
      </c>
      <c r="AB95" s="94">
        <f t="shared" si="14"/>
        <v>0</v>
      </c>
      <c r="AC95" s="80">
        <f t="shared" si="15"/>
        <v>0</v>
      </c>
      <c r="AD95" s="80" t="str">
        <f t="shared" si="16"/>
        <v/>
      </c>
      <c r="AE95" s="34">
        <f t="shared" ref="AE95:AF95" si="57">AE46</f>
        <v>0</v>
      </c>
      <c r="AF95" s="34">
        <f t="shared" si="57"/>
        <v>0</v>
      </c>
    </row>
    <row r="96" spans="2:32" ht="18" customHeight="1">
      <c r="B96" s="84">
        <f t="shared" si="50"/>
        <v>0</v>
      </c>
      <c r="C96" s="76" t="str">
        <f t="shared" si="53"/>
        <v/>
      </c>
      <c r="D96" s="70" t="str">
        <f t="shared" si="53"/>
        <v/>
      </c>
      <c r="E96" s="70" t="str">
        <f t="shared" si="53"/>
        <v/>
      </c>
      <c r="F96" s="70" t="str">
        <f t="shared" si="53"/>
        <v/>
      </c>
      <c r="G96" s="70" t="str">
        <f t="shared" si="53"/>
        <v/>
      </c>
      <c r="H96" s="77" t="str">
        <f t="shared" si="53"/>
        <v/>
      </c>
      <c r="I96" s="76" t="str">
        <f t="shared" si="53"/>
        <v/>
      </c>
      <c r="J96" s="70" t="str">
        <f t="shared" si="53"/>
        <v/>
      </c>
      <c r="K96" s="70" t="str">
        <f t="shared" si="53"/>
        <v/>
      </c>
      <c r="L96" s="70" t="str">
        <f t="shared" si="53"/>
        <v/>
      </c>
      <c r="M96" s="70" t="str">
        <f t="shared" si="53"/>
        <v/>
      </c>
      <c r="N96" s="77" t="str">
        <f t="shared" si="53"/>
        <v/>
      </c>
      <c r="O96" s="79" t="str">
        <f t="shared" si="53"/>
        <v/>
      </c>
      <c r="P96" s="71" t="str">
        <f t="shared" si="53"/>
        <v/>
      </c>
      <c r="Q96" s="71" t="str">
        <f t="shared" si="53"/>
        <v/>
      </c>
      <c r="R96" s="71" t="str">
        <f t="shared" si="51"/>
        <v/>
      </c>
      <c r="S96" s="71" t="str">
        <f t="shared" si="48"/>
        <v/>
      </c>
      <c r="T96" s="72" t="str">
        <f t="shared" si="48"/>
        <v/>
      </c>
      <c r="U96" s="79" t="str">
        <f t="shared" si="48"/>
        <v/>
      </c>
      <c r="V96" s="71" t="str">
        <f t="shared" si="48"/>
        <v/>
      </c>
      <c r="W96" s="71" t="str">
        <f t="shared" si="48"/>
        <v/>
      </c>
      <c r="X96" s="71" t="str">
        <f t="shared" si="48"/>
        <v/>
      </c>
      <c r="Y96" s="71" t="str">
        <f t="shared" si="48"/>
        <v/>
      </c>
      <c r="Z96" s="72" t="str">
        <f t="shared" si="48"/>
        <v/>
      </c>
      <c r="AA96" s="94">
        <f t="shared" si="13"/>
        <v>0</v>
      </c>
      <c r="AB96" s="94">
        <f t="shared" si="14"/>
        <v>0</v>
      </c>
      <c r="AC96" s="80">
        <f t="shared" si="15"/>
        <v>0</v>
      </c>
      <c r="AD96" s="80" t="str">
        <f t="shared" si="16"/>
        <v/>
      </c>
      <c r="AE96" s="34">
        <f t="shared" ref="AE96:AF96" si="58">AE47</f>
        <v>0</v>
      </c>
      <c r="AF96" s="34">
        <f t="shared" si="58"/>
        <v>0</v>
      </c>
    </row>
    <row r="97" spans="2:32" ht="18" customHeight="1">
      <c r="B97" s="84">
        <f t="shared" si="50"/>
        <v>0</v>
      </c>
      <c r="C97" s="76" t="str">
        <f t="shared" si="53"/>
        <v/>
      </c>
      <c r="D97" s="70" t="str">
        <f t="shared" si="53"/>
        <v/>
      </c>
      <c r="E97" s="70" t="str">
        <f t="shared" si="53"/>
        <v/>
      </c>
      <c r="F97" s="70" t="str">
        <f t="shared" si="53"/>
        <v/>
      </c>
      <c r="G97" s="70" t="str">
        <f t="shared" si="53"/>
        <v/>
      </c>
      <c r="H97" s="77" t="str">
        <f t="shared" si="53"/>
        <v/>
      </c>
      <c r="I97" s="76" t="str">
        <f t="shared" si="53"/>
        <v/>
      </c>
      <c r="J97" s="70" t="str">
        <f t="shared" si="53"/>
        <v/>
      </c>
      <c r="K97" s="70" t="str">
        <f t="shared" si="53"/>
        <v/>
      </c>
      <c r="L97" s="70" t="str">
        <f t="shared" si="53"/>
        <v/>
      </c>
      <c r="M97" s="70" t="str">
        <f t="shared" si="53"/>
        <v/>
      </c>
      <c r="N97" s="77" t="str">
        <f t="shared" si="53"/>
        <v/>
      </c>
      <c r="O97" s="79" t="str">
        <f t="shared" si="53"/>
        <v/>
      </c>
      <c r="P97" s="71" t="str">
        <f t="shared" si="53"/>
        <v/>
      </c>
      <c r="Q97" s="71" t="str">
        <f t="shared" si="53"/>
        <v/>
      </c>
      <c r="R97" s="71" t="str">
        <f t="shared" si="51"/>
        <v/>
      </c>
      <c r="S97" s="71" t="str">
        <f t="shared" si="48"/>
        <v/>
      </c>
      <c r="T97" s="72" t="str">
        <f t="shared" si="48"/>
        <v/>
      </c>
      <c r="U97" s="79" t="str">
        <f t="shared" si="48"/>
        <v/>
      </c>
      <c r="V97" s="71" t="str">
        <f t="shared" si="48"/>
        <v/>
      </c>
      <c r="W97" s="71" t="str">
        <f t="shared" si="48"/>
        <v/>
      </c>
      <c r="X97" s="71" t="str">
        <f t="shared" si="48"/>
        <v/>
      </c>
      <c r="Y97" s="71" t="str">
        <f t="shared" si="48"/>
        <v/>
      </c>
      <c r="Z97" s="72" t="str">
        <f t="shared" si="48"/>
        <v/>
      </c>
      <c r="AA97" s="94">
        <f t="shared" si="13"/>
        <v>0</v>
      </c>
      <c r="AB97" s="94">
        <f t="shared" si="14"/>
        <v>0</v>
      </c>
      <c r="AC97" s="80">
        <f t="shared" si="15"/>
        <v>0</v>
      </c>
      <c r="AD97" s="80" t="str">
        <f t="shared" si="16"/>
        <v/>
      </c>
      <c r="AE97" s="34">
        <f t="shared" ref="AE97:AF97" si="59">AE48</f>
        <v>0</v>
      </c>
      <c r="AF97" s="34">
        <f t="shared" si="59"/>
        <v>0</v>
      </c>
    </row>
    <row r="98" spans="2:32" ht="18" customHeight="1">
      <c r="B98" s="84">
        <f t="shared" si="50"/>
        <v>0</v>
      </c>
      <c r="C98" s="76" t="str">
        <f t="shared" si="53"/>
        <v/>
      </c>
      <c r="D98" s="70" t="str">
        <f t="shared" si="53"/>
        <v/>
      </c>
      <c r="E98" s="70" t="str">
        <f t="shared" si="53"/>
        <v/>
      </c>
      <c r="F98" s="70" t="str">
        <f t="shared" si="53"/>
        <v/>
      </c>
      <c r="G98" s="70" t="str">
        <f t="shared" si="53"/>
        <v/>
      </c>
      <c r="H98" s="77" t="str">
        <f t="shared" si="53"/>
        <v/>
      </c>
      <c r="I98" s="76" t="str">
        <f t="shared" si="53"/>
        <v/>
      </c>
      <c r="J98" s="70" t="str">
        <f t="shared" si="53"/>
        <v/>
      </c>
      <c r="K98" s="70" t="str">
        <f t="shared" si="53"/>
        <v/>
      </c>
      <c r="L98" s="70" t="str">
        <f t="shared" si="53"/>
        <v/>
      </c>
      <c r="M98" s="70" t="str">
        <f t="shared" si="53"/>
        <v/>
      </c>
      <c r="N98" s="77" t="str">
        <f t="shared" si="53"/>
        <v/>
      </c>
      <c r="O98" s="79" t="str">
        <f t="shared" si="53"/>
        <v/>
      </c>
      <c r="P98" s="71" t="str">
        <f t="shared" si="53"/>
        <v/>
      </c>
      <c r="Q98" s="71" t="str">
        <f t="shared" si="53"/>
        <v/>
      </c>
      <c r="R98" s="71" t="str">
        <f t="shared" si="51"/>
        <v/>
      </c>
      <c r="S98" s="71" t="str">
        <f t="shared" si="48"/>
        <v/>
      </c>
      <c r="T98" s="72" t="str">
        <f t="shared" si="48"/>
        <v/>
      </c>
      <c r="U98" s="79" t="str">
        <f t="shared" si="48"/>
        <v/>
      </c>
      <c r="V98" s="71" t="str">
        <f t="shared" si="48"/>
        <v/>
      </c>
      <c r="W98" s="71" t="str">
        <f t="shared" si="48"/>
        <v/>
      </c>
      <c r="X98" s="71" t="str">
        <f t="shared" si="48"/>
        <v/>
      </c>
      <c r="Y98" s="71" t="str">
        <f t="shared" si="48"/>
        <v/>
      </c>
      <c r="Z98" s="72" t="str">
        <f t="shared" si="48"/>
        <v/>
      </c>
      <c r="AA98" s="94">
        <f t="shared" si="13"/>
        <v>0</v>
      </c>
      <c r="AB98" s="94">
        <f t="shared" si="14"/>
        <v>0</v>
      </c>
      <c r="AC98" s="80">
        <f t="shared" si="15"/>
        <v>0</v>
      </c>
      <c r="AD98" s="80" t="str">
        <f t="shared" si="16"/>
        <v/>
      </c>
      <c r="AE98" s="34">
        <f t="shared" ref="AE98:AF98" si="60">AE49</f>
        <v>0</v>
      </c>
      <c r="AF98" s="34">
        <f t="shared" si="60"/>
        <v>0</v>
      </c>
    </row>
    <row r="99" spans="2:32" ht="18" customHeight="1">
      <c r="B99" s="84">
        <f t="shared" si="50"/>
        <v>0</v>
      </c>
      <c r="C99" s="76" t="str">
        <f t="shared" si="53"/>
        <v/>
      </c>
      <c r="D99" s="70" t="str">
        <f t="shared" si="53"/>
        <v/>
      </c>
      <c r="E99" s="70" t="str">
        <f t="shared" si="53"/>
        <v/>
      </c>
      <c r="F99" s="70" t="str">
        <f t="shared" si="53"/>
        <v/>
      </c>
      <c r="G99" s="70" t="str">
        <f t="shared" si="53"/>
        <v/>
      </c>
      <c r="H99" s="77" t="str">
        <f t="shared" si="53"/>
        <v/>
      </c>
      <c r="I99" s="76" t="str">
        <f t="shared" si="53"/>
        <v/>
      </c>
      <c r="J99" s="70" t="str">
        <f t="shared" si="53"/>
        <v/>
      </c>
      <c r="K99" s="70" t="str">
        <f t="shared" si="53"/>
        <v/>
      </c>
      <c r="L99" s="70" t="str">
        <f t="shared" si="53"/>
        <v/>
      </c>
      <c r="M99" s="70" t="str">
        <f t="shared" si="53"/>
        <v/>
      </c>
      <c r="N99" s="77" t="str">
        <f t="shared" si="53"/>
        <v/>
      </c>
      <c r="O99" s="79" t="str">
        <f t="shared" si="53"/>
        <v/>
      </c>
      <c r="P99" s="71" t="str">
        <f t="shared" si="53"/>
        <v/>
      </c>
      <c r="Q99" s="71" t="str">
        <f t="shared" si="53"/>
        <v/>
      </c>
      <c r="R99" s="71" t="str">
        <f t="shared" si="51"/>
        <v/>
      </c>
      <c r="S99" s="71" t="str">
        <f t="shared" si="48"/>
        <v/>
      </c>
      <c r="T99" s="72" t="str">
        <f t="shared" si="48"/>
        <v/>
      </c>
      <c r="U99" s="79" t="str">
        <f t="shared" si="48"/>
        <v/>
      </c>
      <c r="V99" s="71" t="str">
        <f t="shared" si="48"/>
        <v/>
      </c>
      <c r="W99" s="71" t="str">
        <f t="shared" si="48"/>
        <v/>
      </c>
      <c r="X99" s="71" t="str">
        <f t="shared" si="48"/>
        <v/>
      </c>
      <c r="Y99" s="71" t="str">
        <f t="shared" si="48"/>
        <v/>
      </c>
      <c r="Z99" s="72" t="str">
        <f t="shared" si="48"/>
        <v/>
      </c>
      <c r="AA99" s="94">
        <f t="shared" si="13"/>
        <v>0</v>
      </c>
      <c r="AB99" s="94">
        <f t="shared" si="14"/>
        <v>0</v>
      </c>
      <c r="AC99" s="80">
        <f t="shared" si="15"/>
        <v>0</v>
      </c>
      <c r="AD99" s="80" t="str">
        <f t="shared" si="16"/>
        <v/>
      </c>
      <c r="AE99" s="34">
        <f t="shared" ref="AE99:AF99" si="61">AE50</f>
        <v>0</v>
      </c>
      <c r="AF99" s="34">
        <f t="shared" si="61"/>
        <v>0</v>
      </c>
    </row>
    <row r="100" spans="2:32" ht="18" customHeight="1">
      <c r="B100" s="84" t="e">
        <f>#REF!</f>
        <v>#REF!</v>
      </c>
      <c r="C100" s="76" t="str">
        <f t="shared" si="53"/>
        <v/>
      </c>
      <c r="D100" s="70" t="str">
        <f t="shared" si="53"/>
        <v/>
      </c>
      <c r="E100" s="70" t="str">
        <f t="shared" si="53"/>
        <v/>
      </c>
      <c r="F100" s="70" t="str">
        <f t="shared" si="53"/>
        <v/>
      </c>
      <c r="G100" s="70" t="str">
        <f t="shared" si="53"/>
        <v/>
      </c>
      <c r="H100" s="77" t="str">
        <f t="shared" si="53"/>
        <v/>
      </c>
      <c r="I100" s="76" t="str">
        <f t="shared" si="53"/>
        <v/>
      </c>
      <c r="J100" s="70" t="str">
        <f t="shared" si="53"/>
        <v/>
      </c>
      <c r="K100" s="70" t="str">
        <f t="shared" si="53"/>
        <v/>
      </c>
      <c r="L100" s="70" t="str">
        <f t="shared" si="53"/>
        <v/>
      </c>
      <c r="M100" s="70" t="str">
        <f t="shared" si="53"/>
        <v/>
      </c>
      <c r="N100" s="77" t="str">
        <f t="shared" si="53"/>
        <v/>
      </c>
      <c r="O100" s="79" t="str">
        <f t="shared" si="53"/>
        <v/>
      </c>
      <c r="P100" s="71" t="str">
        <f t="shared" si="53"/>
        <v/>
      </c>
      <c r="Q100" s="71" t="str">
        <f t="shared" si="53"/>
        <v/>
      </c>
      <c r="R100" s="71" t="str">
        <f t="shared" si="51"/>
        <v/>
      </c>
      <c r="S100" s="71" t="str">
        <f t="shared" si="48"/>
        <v/>
      </c>
      <c r="T100" s="72" t="str">
        <f t="shared" si="48"/>
        <v/>
      </c>
      <c r="U100" s="79" t="str">
        <f t="shared" si="48"/>
        <v/>
      </c>
      <c r="V100" s="71" t="str">
        <f t="shared" si="48"/>
        <v/>
      </c>
      <c r="W100" s="71" t="str">
        <f t="shared" si="48"/>
        <v/>
      </c>
      <c r="X100" s="71" t="str">
        <f t="shared" si="48"/>
        <v/>
      </c>
      <c r="Y100" s="71" t="str">
        <f t="shared" si="48"/>
        <v/>
      </c>
      <c r="Z100" s="72" t="str">
        <f t="shared" si="48"/>
        <v/>
      </c>
      <c r="AA100" s="94">
        <f t="shared" si="13"/>
        <v>0</v>
      </c>
      <c r="AB100" s="94">
        <f t="shared" si="14"/>
        <v>0</v>
      </c>
      <c r="AC100" s="80">
        <f t="shared" si="15"/>
        <v>0</v>
      </c>
      <c r="AD100" s="80" t="str">
        <f t="shared" si="16"/>
        <v/>
      </c>
      <c r="AE100" s="34" t="e">
        <f>#REF!</f>
        <v>#REF!</v>
      </c>
      <c r="AF100" s="34" t="e">
        <f>#REF!</f>
        <v>#REF!</v>
      </c>
    </row>
    <row r="101" spans="2:32" ht="18" customHeight="1">
      <c r="B101" s="84" t="e">
        <f>#REF!</f>
        <v>#REF!</v>
      </c>
      <c r="C101" s="76" t="str">
        <f t="shared" si="53"/>
        <v/>
      </c>
      <c r="D101" s="70" t="str">
        <f t="shared" si="53"/>
        <v/>
      </c>
      <c r="E101" s="70" t="str">
        <f t="shared" si="53"/>
        <v/>
      </c>
      <c r="F101" s="70" t="str">
        <f t="shared" si="53"/>
        <v/>
      </c>
      <c r="G101" s="70" t="str">
        <f t="shared" si="53"/>
        <v/>
      </c>
      <c r="H101" s="77" t="str">
        <f t="shared" si="53"/>
        <v/>
      </c>
      <c r="I101" s="76" t="str">
        <f t="shared" si="53"/>
        <v/>
      </c>
      <c r="J101" s="70" t="str">
        <f t="shared" si="53"/>
        <v/>
      </c>
      <c r="K101" s="70" t="str">
        <f t="shared" si="53"/>
        <v/>
      </c>
      <c r="L101" s="70" t="str">
        <f t="shared" si="53"/>
        <v/>
      </c>
      <c r="M101" s="70" t="str">
        <f t="shared" si="53"/>
        <v/>
      </c>
      <c r="N101" s="77" t="str">
        <f t="shared" si="53"/>
        <v/>
      </c>
      <c r="O101" s="79" t="str">
        <f t="shared" si="53"/>
        <v/>
      </c>
      <c r="P101" s="71" t="str">
        <f t="shared" si="53"/>
        <v/>
      </c>
      <c r="Q101" s="71" t="str">
        <f t="shared" si="53"/>
        <v/>
      </c>
      <c r="R101" s="71" t="str">
        <f t="shared" si="51"/>
        <v/>
      </c>
      <c r="S101" s="71" t="str">
        <f t="shared" si="48"/>
        <v/>
      </c>
      <c r="T101" s="72" t="str">
        <f t="shared" si="48"/>
        <v/>
      </c>
      <c r="U101" s="79" t="str">
        <f t="shared" si="48"/>
        <v/>
      </c>
      <c r="V101" s="71" t="str">
        <f t="shared" si="48"/>
        <v/>
      </c>
      <c r="W101" s="71" t="str">
        <f t="shared" si="48"/>
        <v/>
      </c>
      <c r="X101" s="71" t="str">
        <f t="shared" si="48"/>
        <v/>
      </c>
      <c r="Y101" s="71" t="str">
        <f t="shared" si="48"/>
        <v/>
      </c>
      <c r="Z101" s="72" t="str">
        <f t="shared" si="48"/>
        <v/>
      </c>
      <c r="AA101" s="94">
        <f t="shared" si="13"/>
        <v>0</v>
      </c>
      <c r="AB101" s="94">
        <f t="shared" si="14"/>
        <v>0</v>
      </c>
      <c r="AC101" s="80">
        <f t="shared" si="15"/>
        <v>0</v>
      </c>
      <c r="AD101" s="80" t="str">
        <f t="shared" si="16"/>
        <v/>
      </c>
      <c r="AE101" s="34" t="e">
        <f>#REF!</f>
        <v>#REF!</v>
      </c>
      <c r="AF101" s="34" t="e">
        <f>#REF!</f>
        <v>#REF!</v>
      </c>
    </row>
    <row r="102" spans="2:32" ht="18" customHeight="1">
      <c r="B102" s="84" t="e">
        <f>#REF!</f>
        <v>#REF!</v>
      </c>
      <c r="C102" s="76" t="str">
        <f t="shared" si="53"/>
        <v/>
      </c>
      <c r="D102" s="70" t="str">
        <f t="shared" si="53"/>
        <v/>
      </c>
      <c r="E102" s="70" t="str">
        <f t="shared" si="53"/>
        <v/>
      </c>
      <c r="F102" s="70" t="str">
        <f t="shared" si="53"/>
        <v/>
      </c>
      <c r="G102" s="70" t="str">
        <f t="shared" si="53"/>
        <v/>
      </c>
      <c r="H102" s="77" t="str">
        <f t="shared" si="53"/>
        <v/>
      </c>
      <c r="I102" s="76" t="str">
        <f t="shared" si="53"/>
        <v/>
      </c>
      <c r="J102" s="70" t="str">
        <f t="shared" si="53"/>
        <v/>
      </c>
      <c r="K102" s="70" t="str">
        <f t="shared" si="53"/>
        <v/>
      </c>
      <c r="L102" s="70" t="str">
        <f t="shared" si="53"/>
        <v/>
      </c>
      <c r="M102" s="70" t="str">
        <f t="shared" si="53"/>
        <v/>
      </c>
      <c r="N102" s="77" t="str">
        <f t="shared" si="53"/>
        <v/>
      </c>
      <c r="O102" s="79" t="str">
        <f t="shared" si="53"/>
        <v/>
      </c>
      <c r="P102" s="71" t="str">
        <f t="shared" si="53"/>
        <v/>
      </c>
      <c r="Q102" s="71" t="str">
        <f t="shared" si="53"/>
        <v/>
      </c>
      <c r="R102" s="71" t="str">
        <f t="shared" si="51"/>
        <v/>
      </c>
      <c r="S102" s="71" t="str">
        <f t="shared" si="48"/>
        <v/>
      </c>
      <c r="T102" s="72" t="str">
        <f t="shared" si="48"/>
        <v/>
      </c>
      <c r="U102" s="79" t="str">
        <f t="shared" si="48"/>
        <v/>
      </c>
      <c r="V102" s="71" t="str">
        <f t="shared" si="48"/>
        <v/>
      </c>
      <c r="W102" s="71" t="str">
        <f t="shared" si="48"/>
        <v/>
      </c>
      <c r="X102" s="71" t="str">
        <f t="shared" si="48"/>
        <v/>
      </c>
      <c r="Y102" s="71" t="str">
        <f t="shared" si="48"/>
        <v/>
      </c>
      <c r="Z102" s="72" t="str">
        <f t="shared" si="48"/>
        <v/>
      </c>
      <c r="AA102" s="94">
        <f t="shared" si="13"/>
        <v>0</v>
      </c>
      <c r="AB102" s="94">
        <f t="shared" si="14"/>
        <v>0</v>
      </c>
      <c r="AC102" s="80">
        <f t="shared" si="15"/>
        <v>0</v>
      </c>
      <c r="AD102" s="80" t="str">
        <f t="shared" si="16"/>
        <v/>
      </c>
      <c r="AE102" s="34" t="e">
        <f>#REF!</f>
        <v>#REF!</v>
      </c>
      <c r="AF102" s="34" t="e">
        <f>#REF!</f>
        <v>#REF!</v>
      </c>
    </row>
    <row r="103" spans="2:32" ht="18" customHeight="1">
      <c r="B103" s="84" t="e">
        <f>#REF!</f>
        <v>#REF!</v>
      </c>
      <c r="C103" s="76" t="str">
        <f t="shared" si="53"/>
        <v/>
      </c>
      <c r="D103" s="70" t="str">
        <f t="shared" si="53"/>
        <v/>
      </c>
      <c r="E103" s="70" t="str">
        <f t="shared" si="53"/>
        <v/>
      </c>
      <c r="F103" s="70" t="str">
        <f t="shared" si="53"/>
        <v/>
      </c>
      <c r="G103" s="70" t="str">
        <f t="shared" si="53"/>
        <v/>
      </c>
      <c r="H103" s="77" t="str">
        <f t="shared" si="53"/>
        <v/>
      </c>
      <c r="I103" s="76" t="str">
        <f t="shared" si="53"/>
        <v/>
      </c>
      <c r="J103" s="70" t="str">
        <f t="shared" si="53"/>
        <v/>
      </c>
      <c r="K103" s="70" t="str">
        <f t="shared" si="53"/>
        <v/>
      </c>
      <c r="L103" s="70" t="str">
        <f t="shared" si="53"/>
        <v/>
      </c>
      <c r="M103" s="70" t="str">
        <f t="shared" si="53"/>
        <v/>
      </c>
      <c r="N103" s="77" t="str">
        <f t="shared" si="53"/>
        <v/>
      </c>
      <c r="O103" s="79" t="str">
        <f t="shared" si="53"/>
        <v/>
      </c>
      <c r="P103" s="71" t="str">
        <f t="shared" si="53"/>
        <v/>
      </c>
      <c r="Q103" s="71" t="str">
        <f t="shared" si="53"/>
        <v/>
      </c>
      <c r="R103" s="71" t="str">
        <f t="shared" si="51"/>
        <v/>
      </c>
      <c r="S103" s="71" t="str">
        <f t="shared" si="48"/>
        <v/>
      </c>
      <c r="T103" s="72" t="str">
        <f t="shared" si="48"/>
        <v/>
      </c>
      <c r="U103" s="79" t="str">
        <f t="shared" si="48"/>
        <v/>
      </c>
      <c r="V103" s="71" t="str">
        <f t="shared" si="48"/>
        <v/>
      </c>
      <c r="W103" s="71" t="str">
        <f t="shared" si="48"/>
        <v/>
      </c>
      <c r="X103" s="71" t="str">
        <f t="shared" si="48"/>
        <v/>
      </c>
      <c r="Y103" s="71" t="str">
        <f t="shared" si="48"/>
        <v/>
      </c>
      <c r="Z103" s="72" t="str">
        <f t="shared" si="48"/>
        <v/>
      </c>
      <c r="AA103" s="94">
        <f t="shared" si="13"/>
        <v>0</v>
      </c>
      <c r="AB103" s="94">
        <f t="shared" si="14"/>
        <v>0</v>
      </c>
      <c r="AC103" s="80">
        <f t="shared" si="15"/>
        <v>0</v>
      </c>
      <c r="AD103" s="80" t="str">
        <f t="shared" si="16"/>
        <v/>
      </c>
      <c r="AE103" s="34" t="e">
        <f>#REF!</f>
        <v>#REF!</v>
      </c>
      <c r="AF103" s="34" t="e">
        <f>#REF!</f>
        <v>#REF!</v>
      </c>
    </row>
    <row r="104" spans="2:32" ht="18" customHeight="1">
      <c r="B104" s="84" t="e">
        <f>#REF!</f>
        <v>#REF!</v>
      </c>
      <c r="C104" s="76" t="str">
        <f t="shared" si="53"/>
        <v/>
      </c>
      <c r="D104" s="70" t="str">
        <f t="shared" si="53"/>
        <v/>
      </c>
      <c r="E104" s="70" t="str">
        <f t="shared" si="53"/>
        <v/>
      </c>
      <c r="F104" s="70" t="str">
        <f t="shared" si="53"/>
        <v/>
      </c>
      <c r="G104" s="70" t="str">
        <f t="shared" si="53"/>
        <v/>
      </c>
      <c r="H104" s="77" t="str">
        <f t="shared" si="53"/>
        <v/>
      </c>
      <c r="I104" s="76" t="str">
        <f t="shared" si="53"/>
        <v/>
      </c>
      <c r="J104" s="70" t="str">
        <f t="shared" si="53"/>
        <v/>
      </c>
      <c r="K104" s="70" t="str">
        <f t="shared" si="53"/>
        <v/>
      </c>
      <c r="L104" s="70" t="str">
        <f t="shared" si="53"/>
        <v/>
      </c>
      <c r="M104" s="70" t="str">
        <f t="shared" si="53"/>
        <v/>
      </c>
      <c r="N104" s="77" t="str">
        <f t="shared" si="53"/>
        <v/>
      </c>
      <c r="O104" s="79" t="str">
        <f t="shared" si="53"/>
        <v/>
      </c>
      <c r="P104" s="71" t="str">
        <f t="shared" si="53"/>
        <v/>
      </c>
      <c r="Q104" s="71" t="str">
        <f t="shared" si="53"/>
        <v/>
      </c>
      <c r="R104" s="71" t="str">
        <f t="shared" si="51"/>
        <v/>
      </c>
      <c r="S104" s="71" t="str">
        <f t="shared" si="48"/>
        <v/>
      </c>
      <c r="T104" s="72" t="str">
        <f t="shared" si="48"/>
        <v/>
      </c>
      <c r="U104" s="79" t="str">
        <f t="shared" si="48"/>
        <v/>
      </c>
      <c r="V104" s="71" t="str">
        <f t="shared" si="48"/>
        <v/>
      </c>
      <c r="W104" s="71" t="str">
        <f t="shared" si="48"/>
        <v/>
      </c>
      <c r="X104" s="71" t="str">
        <f t="shared" si="48"/>
        <v/>
      </c>
      <c r="Y104" s="71" t="str">
        <f t="shared" si="48"/>
        <v/>
      </c>
      <c r="Z104" s="72" t="str">
        <f t="shared" si="48"/>
        <v/>
      </c>
      <c r="AA104" s="94">
        <f t="shared" si="13"/>
        <v>0</v>
      </c>
      <c r="AB104" s="94">
        <f t="shared" si="14"/>
        <v>0</v>
      </c>
      <c r="AC104" s="80">
        <f t="shared" si="15"/>
        <v>0</v>
      </c>
      <c r="AD104" s="80" t="str">
        <f t="shared" si="16"/>
        <v/>
      </c>
      <c r="AE104" s="34" t="e">
        <f>#REF!</f>
        <v>#REF!</v>
      </c>
      <c r="AF104" s="34" t="e">
        <f>#REF!</f>
        <v>#REF!</v>
      </c>
    </row>
    <row r="105" spans="2:32" ht="18" customHeight="1">
      <c r="B105" s="84" t="e">
        <f>#REF!</f>
        <v>#REF!</v>
      </c>
      <c r="C105" s="76" t="str">
        <f t="shared" si="53"/>
        <v/>
      </c>
      <c r="D105" s="70" t="str">
        <f t="shared" si="53"/>
        <v/>
      </c>
      <c r="E105" s="70" t="str">
        <f t="shared" si="53"/>
        <v/>
      </c>
      <c r="F105" s="70" t="str">
        <f t="shared" si="53"/>
        <v/>
      </c>
      <c r="G105" s="70" t="str">
        <f t="shared" si="53"/>
        <v/>
      </c>
      <c r="H105" s="77" t="str">
        <f t="shared" si="53"/>
        <v/>
      </c>
      <c r="I105" s="76" t="str">
        <f t="shared" si="53"/>
        <v/>
      </c>
      <c r="J105" s="70" t="str">
        <f t="shared" si="53"/>
        <v/>
      </c>
      <c r="K105" s="70" t="str">
        <f t="shared" si="53"/>
        <v/>
      </c>
      <c r="L105" s="70" t="str">
        <f t="shared" si="53"/>
        <v/>
      </c>
      <c r="M105" s="70" t="str">
        <f t="shared" si="53"/>
        <v/>
      </c>
      <c r="N105" s="77" t="str">
        <f t="shared" si="53"/>
        <v/>
      </c>
      <c r="O105" s="79" t="str">
        <f t="shared" si="53"/>
        <v/>
      </c>
      <c r="P105" s="71" t="str">
        <f t="shared" si="53"/>
        <v/>
      </c>
      <c r="Q105" s="71" t="str">
        <f t="shared" si="53"/>
        <v/>
      </c>
      <c r="R105" s="71" t="str">
        <f t="shared" si="51"/>
        <v/>
      </c>
      <c r="S105" s="71" t="str">
        <f t="shared" si="48"/>
        <v/>
      </c>
      <c r="T105" s="72" t="str">
        <f t="shared" si="48"/>
        <v/>
      </c>
      <c r="U105" s="79" t="str">
        <f t="shared" si="48"/>
        <v/>
      </c>
      <c r="V105" s="71" t="str">
        <f t="shared" si="48"/>
        <v/>
      </c>
      <c r="W105" s="71" t="str">
        <f t="shared" si="48"/>
        <v/>
      </c>
      <c r="X105" s="71" t="str">
        <f t="shared" si="48"/>
        <v/>
      </c>
      <c r="Y105" s="71" t="str">
        <f t="shared" si="48"/>
        <v/>
      </c>
      <c r="Z105" s="72" t="str">
        <f t="shared" si="48"/>
        <v/>
      </c>
      <c r="AA105" s="94">
        <f t="shared" si="13"/>
        <v>0</v>
      </c>
      <c r="AB105" s="94">
        <f t="shared" si="14"/>
        <v>0</v>
      </c>
      <c r="AC105" s="80">
        <f t="shared" si="15"/>
        <v>0</v>
      </c>
      <c r="AD105" s="80" t="str">
        <f t="shared" si="16"/>
        <v/>
      </c>
      <c r="AE105" s="34" t="e">
        <f>#REF!</f>
        <v>#REF!</v>
      </c>
      <c r="AF105" s="34" t="e">
        <f>#REF!</f>
        <v>#REF!</v>
      </c>
    </row>
    <row r="106" spans="2:32" ht="18" customHeight="1">
      <c r="B106" s="84" t="e">
        <f>#REF!</f>
        <v>#REF!</v>
      </c>
      <c r="C106" s="76" t="str">
        <f t="shared" si="53"/>
        <v/>
      </c>
      <c r="D106" s="70" t="str">
        <f t="shared" si="53"/>
        <v/>
      </c>
      <c r="E106" s="70" t="str">
        <f t="shared" si="53"/>
        <v/>
      </c>
      <c r="F106" s="70" t="str">
        <f t="shared" si="53"/>
        <v/>
      </c>
      <c r="G106" s="70" t="str">
        <f t="shared" si="53"/>
        <v/>
      </c>
      <c r="H106" s="77" t="str">
        <f t="shared" si="53"/>
        <v/>
      </c>
      <c r="I106" s="76" t="str">
        <f t="shared" si="53"/>
        <v/>
      </c>
      <c r="J106" s="70" t="str">
        <f t="shared" si="53"/>
        <v/>
      </c>
      <c r="K106" s="70" t="str">
        <f t="shared" si="53"/>
        <v/>
      </c>
      <c r="L106" s="70" t="str">
        <f t="shared" si="53"/>
        <v/>
      </c>
      <c r="M106" s="70" t="str">
        <f t="shared" si="53"/>
        <v/>
      </c>
      <c r="N106" s="77" t="str">
        <f t="shared" si="53"/>
        <v/>
      </c>
      <c r="O106" s="79" t="str">
        <f t="shared" si="53"/>
        <v/>
      </c>
      <c r="P106" s="71" t="str">
        <f t="shared" si="53"/>
        <v/>
      </c>
      <c r="Q106" s="71" t="str">
        <f t="shared" si="53"/>
        <v/>
      </c>
      <c r="R106" s="71" t="str">
        <f t="shared" si="51"/>
        <v/>
      </c>
      <c r="S106" s="71" t="str">
        <f t="shared" si="51"/>
        <v/>
      </c>
      <c r="T106" s="72" t="str">
        <f t="shared" si="51"/>
        <v/>
      </c>
      <c r="U106" s="79" t="str">
        <f t="shared" si="51"/>
        <v/>
      </c>
      <c r="V106" s="71" t="str">
        <f t="shared" si="51"/>
        <v/>
      </c>
      <c r="W106" s="71" t="str">
        <f t="shared" si="51"/>
        <v/>
      </c>
      <c r="X106" s="71" t="str">
        <f t="shared" si="51"/>
        <v/>
      </c>
      <c r="Y106" s="71" t="str">
        <f t="shared" si="51"/>
        <v/>
      </c>
      <c r="Z106" s="72" t="str">
        <f t="shared" si="51"/>
        <v/>
      </c>
      <c r="AA106" s="94">
        <f t="shared" si="13"/>
        <v>0</v>
      </c>
      <c r="AB106" s="94">
        <f t="shared" si="14"/>
        <v>0</v>
      </c>
      <c r="AC106" s="80">
        <f t="shared" si="15"/>
        <v>0</v>
      </c>
      <c r="AD106" s="80" t="str">
        <f t="shared" si="16"/>
        <v/>
      </c>
      <c r="AE106" s="34" t="e">
        <f>#REF!</f>
        <v>#REF!</v>
      </c>
      <c r="AF106" s="34" t="e">
        <f>#REF!</f>
        <v>#REF!</v>
      </c>
    </row>
    <row r="107" spans="2:32" ht="18" customHeight="1">
      <c r="B107" s="84" t="e">
        <f>#REF!</f>
        <v>#REF!</v>
      </c>
      <c r="C107" s="76" t="str">
        <f t="shared" si="53"/>
        <v/>
      </c>
      <c r="D107" s="70" t="str">
        <f t="shared" si="53"/>
        <v/>
      </c>
      <c r="E107" s="70" t="str">
        <f t="shared" si="53"/>
        <v/>
      </c>
      <c r="F107" s="70" t="str">
        <f t="shared" si="53"/>
        <v/>
      </c>
      <c r="G107" s="70" t="str">
        <f t="shared" si="53"/>
        <v/>
      </c>
      <c r="H107" s="77" t="str">
        <f t="shared" si="53"/>
        <v/>
      </c>
      <c r="I107" s="76" t="str">
        <f t="shared" si="53"/>
        <v/>
      </c>
      <c r="J107" s="70" t="str">
        <f t="shared" si="53"/>
        <v/>
      </c>
      <c r="K107" s="70" t="str">
        <f t="shared" si="53"/>
        <v/>
      </c>
      <c r="L107" s="70" t="str">
        <f t="shared" si="53"/>
        <v/>
      </c>
      <c r="M107" s="70" t="str">
        <f t="shared" si="53"/>
        <v/>
      </c>
      <c r="N107" s="77" t="str">
        <f t="shared" si="53"/>
        <v/>
      </c>
      <c r="O107" s="79" t="str">
        <f t="shared" si="53"/>
        <v/>
      </c>
      <c r="P107" s="71" t="str">
        <f t="shared" si="53"/>
        <v/>
      </c>
      <c r="Q107" s="71" t="str">
        <f t="shared" si="53"/>
        <v/>
      </c>
      <c r="R107" s="71" t="str">
        <f t="shared" si="53"/>
        <v/>
      </c>
      <c r="S107" s="71" t="str">
        <f t="shared" ref="S107:Z116" si="62">IFERROR(GETPIVOTDATA(TEXT(S$56,"@"),$B$7,"الشهر",S$57,"المقاس",$B107),"")</f>
        <v/>
      </c>
      <c r="T107" s="72" t="str">
        <f t="shared" si="62"/>
        <v/>
      </c>
      <c r="U107" s="79" t="str">
        <f t="shared" si="62"/>
        <v/>
      </c>
      <c r="V107" s="71" t="str">
        <f t="shared" si="62"/>
        <v/>
      </c>
      <c r="W107" s="71" t="str">
        <f t="shared" si="62"/>
        <v/>
      </c>
      <c r="X107" s="71" t="str">
        <f t="shared" si="62"/>
        <v/>
      </c>
      <c r="Y107" s="71" t="str">
        <f t="shared" si="62"/>
        <v/>
      </c>
      <c r="Z107" s="72" t="str">
        <f t="shared" si="62"/>
        <v/>
      </c>
      <c r="AA107" s="94">
        <f t="shared" si="13"/>
        <v>0</v>
      </c>
      <c r="AB107" s="94">
        <f t="shared" si="14"/>
        <v>0</v>
      </c>
      <c r="AC107" s="80">
        <f t="shared" si="15"/>
        <v>0</v>
      </c>
      <c r="AD107" s="80" t="str">
        <f t="shared" si="16"/>
        <v/>
      </c>
      <c r="AE107" s="34" t="e">
        <f>#REF!</f>
        <v>#REF!</v>
      </c>
      <c r="AF107" s="34" t="e">
        <f>#REF!</f>
        <v>#REF!</v>
      </c>
    </row>
    <row r="108" spans="2:32" ht="18" customHeight="1">
      <c r="B108" s="84" t="e">
        <f>#REF!</f>
        <v>#REF!</v>
      </c>
      <c r="C108" s="76" t="str">
        <f t="shared" ref="C108:R116" si="63">IFERROR(GETPIVOTDATA(TEXT(C$56,"@"),$B$7,"الشهر",C$57,"المقاس",$B108),"")</f>
        <v/>
      </c>
      <c r="D108" s="70" t="str">
        <f t="shared" si="63"/>
        <v/>
      </c>
      <c r="E108" s="70" t="str">
        <f t="shared" si="63"/>
        <v/>
      </c>
      <c r="F108" s="70" t="str">
        <f t="shared" si="63"/>
        <v/>
      </c>
      <c r="G108" s="70" t="str">
        <f t="shared" si="63"/>
        <v/>
      </c>
      <c r="H108" s="77" t="str">
        <f t="shared" si="63"/>
        <v/>
      </c>
      <c r="I108" s="76" t="str">
        <f t="shared" si="63"/>
        <v/>
      </c>
      <c r="J108" s="70" t="str">
        <f t="shared" si="63"/>
        <v/>
      </c>
      <c r="K108" s="70" t="str">
        <f t="shared" si="63"/>
        <v/>
      </c>
      <c r="L108" s="70" t="str">
        <f t="shared" si="63"/>
        <v/>
      </c>
      <c r="M108" s="70" t="str">
        <f t="shared" si="63"/>
        <v/>
      </c>
      <c r="N108" s="77" t="str">
        <f t="shared" si="63"/>
        <v/>
      </c>
      <c r="O108" s="79" t="str">
        <f t="shared" si="63"/>
        <v/>
      </c>
      <c r="P108" s="71" t="str">
        <f t="shared" si="63"/>
        <v/>
      </c>
      <c r="Q108" s="71" t="str">
        <f t="shared" si="63"/>
        <v/>
      </c>
      <c r="R108" s="71" t="str">
        <f t="shared" si="63"/>
        <v/>
      </c>
      <c r="S108" s="71" t="str">
        <f t="shared" si="62"/>
        <v/>
      </c>
      <c r="T108" s="72" t="str">
        <f t="shared" si="62"/>
        <v/>
      </c>
      <c r="U108" s="79" t="str">
        <f t="shared" si="62"/>
        <v/>
      </c>
      <c r="V108" s="71" t="str">
        <f t="shared" si="62"/>
        <v/>
      </c>
      <c r="W108" s="71" t="str">
        <f t="shared" si="62"/>
        <v/>
      </c>
      <c r="X108" s="71" t="str">
        <f t="shared" si="62"/>
        <v/>
      </c>
      <c r="Y108" s="71" t="str">
        <f t="shared" si="62"/>
        <v/>
      </c>
      <c r="Z108" s="72" t="str">
        <f t="shared" si="62"/>
        <v/>
      </c>
      <c r="AA108" s="94">
        <f t="shared" si="13"/>
        <v>0</v>
      </c>
      <c r="AB108" s="94">
        <f t="shared" si="14"/>
        <v>0</v>
      </c>
      <c r="AC108" s="80">
        <f t="shared" si="15"/>
        <v>0</v>
      </c>
      <c r="AD108" s="80" t="str">
        <f t="shared" si="16"/>
        <v/>
      </c>
      <c r="AE108" s="34" t="e">
        <f>#REF!</f>
        <v>#REF!</v>
      </c>
      <c r="AF108" s="34" t="e">
        <f>#REF!</f>
        <v>#REF!</v>
      </c>
    </row>
    <row r="109" spans="2:32" ht="18" customHeight="1">
      <c r="B109" s="84" t="e">
        <f>#REF!</f>
        <v>#REF!</v>
      </c>
      <c r="C109" s="76" t="str">
        <f t="shared" si="63"/>
        <v/>
      </c>
      <c r="D109" s="70" t="str">
        <f t="shared" si="63"/>
        <v/>
      </c>
      <c r="E109" s="70" t="str">
        <f t="shared" si="63"/>
        <v/>
      </c>
      <c r="F109" s="70" t="str">
        <f t="shared" si="63"/>
        <v/>
      </c>
      <c r="G109" s="70" t="str">
        <f t="shared" si="63"/>
        <v/>
      </c>
      <c r="H109" s="77" t="str">
        <f t="shared" si="63"/>
        <v/>
      </c>
      <c r="I109" s="76" t="str">
        <f t="shared" si="63"/>
        <v/>
      </c>
      <c r="J109" s="70" t="str">
        <f t="shared" si="63"/>
        <v/>
      </c>
      <c r="K109" s="70" t="str">
        <f t="shared" si="63"/>
        <v/>
      </c>
      <c r="L109" s="70" t="str">
        <f t="shared" si="63"/>
        <v/>
      </c>
      <c r="M109" s="70" t="str">
        <f t="shared" si="63"/>
        <v/>
      </c>
      <c r="N109" s="77" t="str">
        <f t="shared" si="63"/>
        <v/>
      </c>
      <c r="O109" s="79" t="str">
        <f t="shared" si="63"/>
        <v/>
      </c>
      <c r="P109" s="71" t="str">
        <f t="shared" si="63"/>
        <v/>
      </c>
      <c r="Q109" s="71" t="str">
        <f t="shared" si="63"/>
        <v/>
      </c>
      <c r="R109" s="71" t="str">
        <f t="shared" si="63"/>
        <v/>
      </c>
      <c r="S109" s="71" t="str">
        <f t="shared" si="62"/>
        <v/>
      </c>
      <c r="T109" s="72" t="str">
        <f t="shared" si="62"/>
        <v/>
      </c>
      <c r="U109" s="79" t="str">
        <f t="shared" si="62"/>
        <v/>
      </c>
      <c r="V109" s="71" t="str">
        <f t="shared" si="62"/>
        <v/>
      </c>
      <c r="W109" s="71" t="str">
        <f t="shared" si="62"/>
        <v/>
      </c>
      <c r="X109" s="71" t="str">
        <f t="shared" si="62"/>
        <v/>
      </c>
      <c r="Y109" s="71" t="str">
        <f t="shared" si="62"/>
        <v/>
      </c>
      <c r="Z109" s="72" t="str">
        <f t="shared" si="62"/>
        <v/>
      </c>
      <c r="AA109" s="94">
        <f t="shared" si="13"/>
        <v>0</v>
      </c>
      <c r="AB109" s="94">
        <f t="shared" si="14"/>
        <v>0</v>
      </c>
      <c r="AC109" s="80">
        <f t="shared" si="15"/>
        <v>0</v>
      </c>
      <c r="AD109" s="80" t="str">
        <f t="shared" si="16"/>
        <v/>
      </c>
      <c r="AE109" s="34" t="e">
        <f>#REF!</f>
        <v>#REF!</v>
      </c>
      <c r="AF109" s="34" t="e">
        <f>#REF!</f>
        <v>#REF!</v>
      </c>
    </row>
    <row r="110" spans="2:32" ht="18" customHeight="1">
      <c r="B110" s="84" t="e">
        <f>#REF!</f>
        <v>#REF!</v>
      </c>
      <c r="C110" s="76" t="str">
        <f t="shared" si="63"/>
        <v/>
      </c>
      <c r="D110" s="70" t="str">
        <f t="shared" si="63"/>
        <v/>
      </c>
      <c r="E110" s="70" t="str">
        <f t="shared" si="63"/>
        <v/>
      </c>
      <c r="F110" s="70" t="str">
        <f t="shared" si="63"/>
        <v/>
      </c>
      <c r="G110" s="70" t="str">
        <f t="shared" si="63"/>
        <v/>
      </c>
      <c r="H110" s="77" t="str">
        <f t="shared" si="63"/>
        <v/>
      </c>
      <c r="I110" s="76" t="str">
        <f t="shared" si="63"/>
        <v/>
      </c>
      <c r="J110" s="70" t="str">
        <f t="shared" si="63"/>
        <v/>
      </c>
      <c r="K110" s="70" t="str">
        <f t="shared" si="63"/>
        <v/>
      </c>
      <c r="L110" s="70" t="str">
        <f t="shared" si="63"/>
        <v/>
      </c>
      <c r="M110" s="70" t="str">
        <f t="shared" si="63"/>
        <v/>
      </c>
      <c r="N110" s="77" t="str">
        <f t="shared" si="63"/>
        <v/>
      </c>
      <c r="O110" s="79" t="str">
        <f t="shared" si="63"/>
        <v/>
      </c>
      <c r="P110" s="71" t="str">
        <f t="shared" si="63"/>
        <v/>
      </c>
      <c r="Q110" s="71" t="str">
        <f t="shared" si="63"/>
        <v/>
      </c>
      <c r="R110" s="71" t="str">
        <f t="shared" si="63"/>
        <v/>
      </c>
      <c r="S110" s="71" t="str">
        <f t="shared" si="62"/>
        <v/>
      </c>
      <c r="T110" s="72" t="str">
        <f t="shared" si="62"/>
        <v/>
      </c>
      <c r="U110" s="79" t="str">
        <f t="shared" si="62"/>
        <v/>
      </c>
      <c r="V110" s="71" t="str">
        <f t="shared" si="62"/>
        <v/>
      </c>
      <c r="W110" s="71" t="str">
        <f t="shared" si="62"/>
        <v/>
      </c>
      <c r="X110" s="71" t="str">
        <f t="shared" si="62"/>
        <v/>
      </c>
      <c r="Y110" s="71" t="str">
        <f t="shared" si="62"/>
        <v/>
      </c>
      <c r="Z110" s="72" t="str">
        <f t="shared" si="62"/>
        <v/>
      </c>
      <c r="AA110" s="94">
        <f t="shared" si="13"/>
        <v>0</v>
      </c>
      <c r="AB110" s="94">
        <f t="shared" si="14"/>
        <v>0</v>
      </c>
      <c r="AC110" s="80">
        <f t="shared" si="15"/>
        <v>0</v>
      </c>
      <c r="AD110" s="80" t="str">
        <f t="shared" si="16"/>
        <v/>
      </c>
      <c r="AE110" s="34" t="e">
        <f>#REF!</f>
        <v>#REF!</v>
      </c>
      <c r="AF110" s="34" t="e">
        <f>#REF!</f>
        <v>#REF!</v>
      </c>
    </row>
    <row r="111" spans="2:32" ht="18" customHeight="1">
      <c r="B111" s="84" t="e">
        <f>#REF!</f>
        <v>#REF!</v>
      </c>
      <c r="C111" s="76" t="str">
        <f t="shared" si="63"/>
        <v/>
      </c>
      <c r="D111" s="70" t="str">
        <f t="shared" si="63"/>
        <v/>
      </c>
      <c r="E111" s="70" t="str">
        <f t="shared" si="63"/>
        <v/>
      </c>
      <c r="F111" s="70" t="str">
        <f t="shared" si="63"/>
        <v/>
      </c>
      <c r="G111" s="70" t="str">
        <f t="shared" si="63"/>
        <v/>
      </c>
      <c r="H111" s="77" t="str">
        <f t="shared" si="63"/>
        <v/>
      </c>
      <c r="I111" s="76" t="str">
        <f t="shared" si="63"/>
        <v/>
      </c>
      <c r="J111" s="70" t="str">
        <f t="shared" si="63"/>
        <v/>
      </c>
      <c r="K111" s="70" t="str">
        <f t="shared" si="63"/>
        <v/>
      </c>
      <c r="L111" s="70" t="str">
        <f t="shared" si="63"/>
        <v/>
      </c>
      <c r="M111" s="70" t="str">
        <f t="shared" si="63"/>
        <v/>
      </c>
      <c r="N111" s="77" t="str">
        <f t="shared" si="63"/>
        <v/>
      </c>
      <c r="O111" s="79" t="str">
        <f t="shared" si="63"/>
        <v/>
      </c>
      <c r="P111" s="71" t="str">
        <f t="shared" si="63"/>
        <v/>
      </c>
      <c r="Q111" s="71" t="str">
        <f t="shared" si="63"/>
        <v/>
      </c>
      <c r="R111" s="71" t="str">
        <f t="shared" si="63"/>
        <v/>
      </c>
      <c r="S111" s="71" t="str">
        <f t="shared" si="62"/>
        <v/>
      </c>
      <c r="T111" s="72" t="str">
        <f t="shared" si="62"/>
        <v/>
      </c>
      <c r="U111" s="79" t="str">
        <f t="shared" si="62"/>
        <v/>
      </c>
      <c r="V111" s="71" t="str">
        <f t="shared" si="62"/>
        <v/>
      </c>
      <c r="W111" s="71" t="str">
        <f t="shared" si="62"/>
        <v/>
      </c>
      <c r="X111" s="71" t="str">
        <f t="shared" si="62"/>
        <v/>
      </c>
      <c r="Y111" s="71" t="str">
        <f t="shared" si="62"/>
        <v/>
      </c>
      <c r="Z111" s="72" t="str">
        <f t="shared" si="62"/>
        <v/>
      </c>
      <c r="AA111" s="94">
        <f t="shared" si="13"/>
        <v>0</v>
      </c>
      <c r="AB111" s="94">
        <f t="shared" si="14"/>
        <v>0</v>
      </c>
      <c r="AC111" s="80">
        <f t="shared" si="15"/>
        <v>0</v>
      </c>
      <c r="AD111" s="80" t="str">
        <f t="shared" si="16"/>
        <v/>
      </c>
      <c r="AE111" s="34" t="e">
        <f>#REF!</f>
        <v>#REF!</v>
      </c>
      <c r="AF111" s="34" t="e">
        <f>#REF!</f>
        <v>#REF!</v>
      </c>
    </row>
    <row r="112" spans="2:32" ht="18" customHeight="1">
      <c r="B112" s="84" t="e">
        <f>#REF!</f>
        <v>#REF!</v>
      </c>
      <c r="C112" s="76" t="str">
        <f t="shared" si="63"/>
        <v/>
      </c>
      <c r="D112" s="70" t="str">
        <f t="shared" si="63"/>
        <v/>
      </c>
      <c r="E112" s="70" t="str">
        <f t="shared" si="63"/>
        <v/>
      </c>
      <c r="F112" s="70" t="str">
        <f t="shared" si="63"/>
        <v/>
      </c>
      <c r="G112" s="70" t="str">
        <f t="shared" si="63"/>
        <v/>
      </c>
      <c r="H112" s="77" t="str">
        <f t="shared" si="63"/>
        <v/>
      </c>
      <c r="I112" s="76" t="str">
        <f t="shared" si="63"/>
        <v/>
      </c>
      <c r="J112" s="70" t="str">
        <f t="shared" si="63"/>
        <v/>
      </c>
      <c r="K112" s="70" t="str">
        <f t="shared" si="63"/>
        <v/>
      </c>
      <c r="L112" s="70" t="str">
        <f t="shared" si="63"/>
        <v/>
      </c>
      <c r="M112" s="70" t="str">
        <f t="shared" si="63"/>
        <v/>
      </c>
      <c r="N112" s="77" t="str">
        <f t="shared" si="63"/>
        <v/>
      </c>
      <c r="O112" s="79" t="str">
        <f t="shared" si="63"/>
        <v/>
      </c>
      <c r="P112" s="71" t="str">
        <f t="shared" si="63"/>
        <v/>
      </c>
      <c r="Q112" s="71" t="str">
        <f t="shared" si="63"/>
        <v/>
      </c>
      <c r="R112" s="71" t="str">
        <f t="shared" si="63"/>
        <v/>
      </c>
      <c r="S112" s="71" t="str">
        <f t="shared" si="62"/>
        <v/>
      </c>
      <c r="T112" s="72" t="str">
        <f t="shared" si="62"/>
        <v/>
      </c>
      <c r="U112" s="79" t="str">
        <f t="shared" si="62"/>
        <v/>
      </c>
      <c r="V112" s="71" t="str">
        <f t="shared" si="62"/>
        <v/>
      </c>
      <c r="W112" s="71" t="str">
        <f t="shared" si="62"/>
        <v/>
      </c>
      <c r="X112" s="71" t="str">
        <f t="shared" si="62"/>
        <v/>
      </c>
      <c r="Y112" s="71" t="str">
        <f t="shared" si="62"/>
        <v/>
      </c>
      <c r="Z112" s="72" t="str">
        <f t="shared" si="62"/>
        <v/>
      </c>
      <c r="AA112" s="94">
        <f t="shared" si="13"/>
        <v>0</v>
      </c>
      <c r="AB112" s="94">
        <f t="shared" si="14"/>
        <v>0</v>
      </c>
      <c r="AC112" s="80">
        <f t="shared" si="15"/>
        <v>0</v>
      </c>
      <c r="AD112" s="80" t="str">
        <f t="shared" si="16"/>
        <v/>
      </c>
      <c r="AE112" s="34" t="e">
        <f>#REF!</f>
        <v>#REF!</v>
      </c>
      <c r="AF112" s="34" t="e">
        <f>#REF!</f>
        <v>#REF!</v>
      </c>
    </row>
    <row r="113" spans="2:32" ht="18" customHeight="1">
      <c r="B113" s="84" t="e">
        <f>#REF!</f>
        <v>#REF!</v>
      </c>
      <c r="C113" s="76" t="str">
        <f t="shared" si="63"/>
        <v/>
      </c>
      <c r="D113" s="70" t="str">
        <f t="shared" si="63"/>
        <v/>
      </c>
      <c r="E113" s="70" t="str">
        <f t="shared" si="63"/>
        <v/>
      </c>
      <c r="F113" s="70" t="str">
        <f t="shared" si="63"/>
        <v/>
      </c>
      <c r="G113" s="70" t="str">
        <f t="shared" si="63"/>
        <v/>
      </c>
      <c r="H113" s="77" t="str">
        <f t="shared" si="63"/>
        <v/>
      </c>
      <c r="I113" s="76" t="str">
        <f t="shared" si="63"/>
        <v/>
      </c>
      <c r="J113" s="70" t="str">
        <f t="shared" si="63"/>
        <v/>
      </c>
      <c r="K113" s="70" t="str">
        <f t="shared" si="63"/>
        <v/>
      </c>
      <c r="L113" s="70" t="str">
        <f t="shared" si="63"/>
        <v/>
      </c>
      <c r="M113" s="70" t="str">
        <f t="shared" si="63"/>
        <v/>
      </c>
      <c r="N113" s="77" t="str">
        <f t="shared" si="63"/>
        <v/>
      </c>
      <c r="O113" s="79" t="str">
        <f t="shared" si="63"/>
        <v/>
      </c>
      <c r="P113" s="71" t="str">
        <f t="shared" si="63"/>
        <v/>
      </c>
      <c r="Q113" s="71" t="str">
        <f t="shared" si="63"/>
        <v/>
      </c>
      <c r="R113" s="71" t="str">
        <f t="shared" si="63"/>
        <v/>
      </c>
      <c r="S113" s="71" t="str">
        <f t="shared" si="62"/>
        <v/>
      </c>
      <c r="T113" s="72" t="str">
        <f t="shared" si="62"/>
        <v/>
      </c>
      <c r="U113" s="79" t="str">
        <f t="shared" si="62"/>
        <v/>
      </c>
      <c r="V113" s="71" t="str">
        <f t="shared" si="62"/>
        <v/>
      </c>
      <c r="W113" s="71" t="str">
        <f t="shared" si="62"/>
        <v/>
      </c>
      <c r="X113" s="71" t="str">
        <f t="shared" si="62"/>
        <v/>
      </c>
      <c r="Y113" s="71" t="str">
        <f t="shared" si="62"/>
        <v/>
      </c>
      <c r="Z113" s="72" t="str">
        <f t="shared" si="62"/>
        <v/>
      </c>
      <c r="AA113" s="94">
        <f t="shared" si="13"/>
        <v>0</v>
      </c>
      <c r="AB113" s="94">
        <f t="shared" si="14"/>
        <v>0</v>
      </c>
      <c r="AC113" s="80">
        <f t="shared" si="15"/>
        <v>0</v>
      </c>
      <c r="AD113" s="80" t="str">
        <f t="shared" si="16"/>
        <v/>
      </c>
      <c r="AE113" s="34" t="e">
        <f>#REF!</f>
        <v>#REF!</v>
      </c>
      <c r="AF113" s="34" t="e">
        <f>#REF!</f>
        <v>#REF!</v>
      </c>
    </row>
    <row r="114" spans="2:32" ht="18" customHeight="1">
      <c r="B114" s="84" t="e">
        <f>#REF!</f>
        <v>#REF!</v>
      </c>
      <c r="C114" s="76" t="str">
        <f t="shared" si="63"/>
        <v/>
      </c>
      <c r="D114" s="70" t="str">
        <f t="shared" si="63"/>
        <v/>
      </c>
      <c r="E114" s="70" t="str">
        <f t="shared" si="63"/>
        <v/>
      </c>
      <c r="F114" s="70" t="str">
        <f t="shared" si="63"/>
        <v/>
      </c>
      <c r="G114" s="70" t="str">
        <f t="shared" si="63"/>
        <v/>
      </c>
      <c r="H114" s="77" t="str">
        <f t="shared" si="63"/>
        <v/>
      </c>
      <c r="I114" s="76" t="str">
        <f t="shared" si="63"/>
        <v/>
      </c>
      <c r="J114" s="70" t="str">
        <f t="shared" si="63"/>
        <v/>
      </c>
      <c r="K114" s="70" t="str">
        <f t="shared" si="63"/>
        <v/>
      </c>
      <c r="L114" s="70" t="str">
        <f t="shared" si="63"/>
        <v/>
      </c>
      <c r="M114" s="70" t="str">
        <f t="shared" si="63"/>
        <v/>
      </c>
      <c r="N114" s="77" t="str">
        <f t="shared" si="63"/>
        <v/>
      </c>
      <c r="O114" s="79" t="str">
        <f t="shared" si="63"/>
        <v/>
      </c>
      <c r="P114" s="71" t="str">
        <f t="shared" si="63"/>
        <v/>
      </c>
      <c r="Q114" s="71" t="str">
        <f t="shared" si="63"/>
        <v/>
      </c>
      <c r="R114" s="71" t="str">
        <f t="shared" si="63"/>
        <v/>
      </c>
      <c r="S114" s="71" t="str">
        <f t="shared" si="62"/>
        <v/>
      </c>
      <c r="T114" s="72" t="str">
        <f t="shared" si="62"/>
        <v/>
      </c>
      <c r="U114" s="79" t="str">
        <f t="shared" si="62"/>
        <v/>
      </c>
      <c r="V114" s="71" t="str">
        <f t="shared" si="62"/>
        <v/>
      </c>
      <c r="W114" s="71" t="str">
        <f t="shared" si="62"/>
        <v/>
      </c>
      <c r="X114" s="71" t="str">
        <f t="shared" si="62"/>
        <v/>
      </c>
      <c r="Y114" s="71" t="str">
        <f t="shared" si="62"/>
        <v/>
      </c>
      <c r="Z114" s="72" t="str">
        <f t="shared" si="62"/>
        <v/>
      </c>
      <c r="AA114" s="94">
        <f t="shared" si="13"/>
        <v>0</v>
      </c>
      <c r="AB114" s="94">
        <f t="shared" si="14"/>
        <v>0</v>
      </c>
      <c r="AC114" s="80">
        <f t="shared" si="15"/>
        <v>0</v>
      </c>
      <c r="AD114" s="80" t="str">
        <f t="shared" si="16"/>
        <v/>
      </c>
      <c r="AE114" s="34" t="e">
        <f>#REF!</f>
        <v>#REF!</v>
      </c>
      <c r="AF114" s="34" t="e">
        <f>#REF!</f>
        <v>#REF!</v>
      </c>
    </row>
    <row r="115" spans="2:32" ht="18" customHeight="1">
      <c r="B115" s="84" t="e">
        <f>#REF!</f>
        <v>#REF!</v>
      </c>
      <c r="C115" s="76" t="str">
        <f t="shared" si="63"/>
        <v/>
      </c>
      <c r="D115" s="70" t="str">
        <f t="shared" si="63"/>
        <v/>
      </c>
      <c r="E115" s="70" t="str">
        <f t="shared" si="63"/>
        <v/>
      </c>
      <c r="F115" s="70" t="str">
        <f t="shared" si="63"/>
        <v/>
      </c>
      <c r="G115" s="70" t="str">
        <f t="shared" si="63"/>
        <v/>
      </c>
      <c r="H115" s="77" t="str">
        <f t="shared" si="63"/>
        <v/>
      </c>
      <c r="I115" s="76" t="str">
        <f t="shared" si="63"/>
        <v/>
      </c>
      <c r="J115" s="70" t="str">
        <f t="shared" si="63"/>
        <v/>
      </c>
      <c r="K115" s="70" t="str">
        <f t="shared" si="63"/>
        <v/>
      </c>
      <c r="L115" s="70" t="str">
        <f t="shared" si="63"/>
        <v/>
      </c>
      <c r="M115" s="70" t="str">
        <f t="shared" si="63"/>
        <v/>
      </c>
      <c r="N115" s="77" t="str">
        <f t="shared" si="63"/>
        <v/>
      </c>
      <c r="O115" s="79" t="str">
        <f t="shared" si="63"/>
        <v/>
      </c>
      <c r="P115" s="71" t="str">
        <f t="shared" si="63"/>
        <v/>
      </c>
      <c r="Q115" s="71" t="str">
        <f t="shared" si="63"/>
        <v/>
      </c>
      <c r="R115" s="71" t="str">
        <f t="shared" si="63"/>
        <v/>
      </c>
      <c r="S115" s="71" t="str">
        <f t="shared" si="62"/>
        <v/>
      </c>
      <c r="T115" s="72" t="str">
        <f t="shared" si="62"/>
        <v/>
      </c>
      <c r="U115" s="79" t="str">
        <f t="shared" si="62"/>
        <v/>
      </c>
      <c r="V115" s="71" t="str">
        <f t="shared" si="62"/>
        <v/>
      </c>
      <c r="W115" s="71" t="str">
        <f t="shared" si="62"/>
        <v/>
      </c>
      <c r="X115" s="71" t="str">
        <f t="shared" si="62"/>
        <v/>
      </c>
      <c r="Y115" s="71" t="str">
        <f t="shared" si="62"/>
        <v/>
      </c>
      <c r="Z115" s="72" t="str">
        <f t="shared" si="62"/>
        <v/>
      </c>
      <c r="AA115" s="94">
        <f t="shared" si="13"/>
        <v>0</v>
      </c>
      <c r="AB115" s="94">
        <f t="shared" si="14"/>
        <v>0</v>
      </c>
      <c r="AC115" s="80">
        <f t="shared" si="15"/>
        <v>0</v>
      </c>
      <c r="AD115" s="80" t="str">
        <f t="shared" si="16"/>
        <v/>
      </c>
      <c r="AE115" s="34" t="e">
        <f>#REF!</f>
        <v>#REF!</v>
      </c>
      <c r="AF115" s="34" t="e">
        <f>#REF!</f>
        <v>#REF!</v>
      </c>
    </row>
    <row r="116" spans="2:32" ht="18" customHeight="1">
      <c r="B116" s="85" t="e">
        <f>#REF!</f>
        <v>#REF!</v>
      </c>
      <c r="C116" s="76" t="str">
        <f t="shared" si="63"/>
        <v/>
      </c>
      <c r="D116" s="70" t="str">
        <f t="shared" si="63"/>
        <v/>
      </c>
      <c r="E116" s="70" t="str">
        <f t="shared" si="63"/>
        <v/>
      </c>
      <c r="F116" s="70" t="str">
        <f t="shared" si="63"/>
        <v/>
      </c>
      <c r="G116" s="70" t="str">
        <f t="shared" si="63"/>
        <v/>
      </c>
      <c r="H116" s="77" t="str">
        <f t="shared" si="63"/>
        <v/>
      </c>
      <c r="I116" s="76" t="str">
        <f t="shared" si="63"/>
        <v/>
      </c>
      <c r="J116" s="70" t="str">
        <f t="shared" si="63"/>
        <v/>
      </c>
      <c r="K116" s="70" t="str">
        <f t="shared" si="63"/>
        <v/>
      </c>
      <c r="L116" s="70" t="str">
        <f t="shared" si="63"/>
        <v/>
      </c>
      <c r="M116" s="70" t="str">
        <f t="shared" si="63"/>
        <v/>
      </c>
      <c r="N116" s="77" t="str">
        <f t="shared" si="63"/>
        <v/>
      </c>
      <c r="O116" s="79" t="str">
        <f t="shared" si="63"/>
        <v/>
      </c>
      <c r="P116" s="71" t="str">
        <f t="shared" si="63"/>
        <v/>
      </c>
      <c r="Q116" s="71" t="str">
        <f t="shared" si="63"/>
        <v/>
      </c>
      <c r="R116" s="71" t="str">
        <f t="shared" si="63"/>
        <v/>
      </c>
      <c r="S116" s="71" t="str">
        <f t="shared" si="62"/>
        <v/>
      </c>
      <c r="T116" s="72" t="str">
        <f t="shared" si="62"/>
        <v/>
      </c>
      <c r="U116" s="79" t="str">
        <f t="shared" si="62"/>
        <v/>
      </c>
      <c r="V116" s="71" t="str">
        <f t="shared" si="62"/>
        <v/>
      </c>
      <c r="W116" s="71" t="str">
        <f t="shared" si="62"/>
        <v/>
      </c>
      <c r="X116" s="71" t="str">
        <f t="shared" si="62"/>
        <v/>
      </c>
      <c r="Y116" s="71" t="str">
        <f t="shared" si="62"/>
        <v/>
      </c>
      <c r="Z116" s="72" t="str">
        <f t="shared" si="62"/>
        <v/>
      </c>
      <c r="AA116" s="94">
        <f t="shared" si="13"/>
        <v>0</v>
      </c>
      <c r="AB116" s="94">
        <f t="shared" si="14"/>
        <v>0</v>
      </c>
      <c r="AC116" s="80">
        <f t="shared" si="15"/>
        <v>0</v>
      </c>
      <c r="AD116" s="80" t="str">
        <f t="shared" si="16"/>
        <v/>
      </c>
      <c r="AE116" s="34" t="e">
        <f>#REF!</f>
        <v>#REF!</v>
      </c>
      <c r="AF116" s="34" t="e">
        <f>#REF!</f>
        <v>#REF!</v>
      </c>
    </row>
  </sheetData>
  <autoFilter ref="B58:AD116"/>
  <conditionalFormatting sqref="O102:T102">
    <cfRule type="expression" dxfId="18" priority="6">
      <formula>$B102="totals"</formula>
    </cfRule>
  </conditionalFormatting>
  <conditionalFormatting sqref="B59:AD116">
    <cfRule type="expression" dxfId="17" priority="4">
      <formula>$B59="(blank)"</formula>
    </cfRule>
  </conditionalFormatting>
  <conditionalFormatting sqref="U102:Z102">
    <cfRule type="expression" dxfId="16" priority="3">
      <formula>$B102="totals"</formula>
    </cfRule>
  </conditionalFormatting>
  <printOptions horizontalCentered="1"/>
  <pageMargins left="0.19685039370078741" right="0.19685039370078741" top="0.19685039370078741" bottom="0.19685039370078741" header="0.31496062992125984" footer="0.31496062992125984"/>
  <pageSetup paperSize="9" scale="82" orientation="landscape" horizontalDpi="300" verticalDpi="300" r:id="rId2"/>
  <ignoredErrors>
    <ignoredError sqref="AC5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2"/>
  <sheetViews>
    <sheetView rightToLeft="1" topLeftCell="A100" workbookViewId="0">
      <selection activeCell="A3" sqref="A3"/>
    </sheetView>
  </sheetViews>
  <sheetFormatPr defaultColWidth="9.140625" defaultRowHeight="15"/>
  <cols>
    <col min="1" max="1" width="12.85546875" style="13" customWidth="1"/>
    <col min="2" max="2" width="22.140625" style="13" bestFit="1" customWidth="1"/>
    <col min="3" max="16384" width="9.140625" style="13"/>
  </cols>
  <sheetData>
    <row r="2" spans="1:2" s="20" customFormat="1" ht="26.25" customHeight="1">
      <c r="A2" s="19" t="s">
        <v>143</v>
      </c>
      <c r="B2" s="19" t="s">
        <v>144</v>
      </c>
    </row>
    <row r="3" spans="1:2">
      <c r="A3" s="18" t="s">
        <v>147</v>
      </c>
      <c r="B3" s="18" t="s">
        <v>97</v>
      </c>
    </row>
    <row r="4" spans="1:2">
      <c r="A4" s="18" t="s">
        <v>147</v>
      </c>
      <c r="B4" s="18" t="s">
        <v>90</v>
      </c>
    </row>
    <row r="5" spans="1:2">
      <c r="A5" s="18" t="s">
        <v>147</v>
      </c>
      <c r="B5" s="18" t="s">
        <v>33</v>
      </c>
    </row>
    <row r="6" spans="1:2">
      <c r="A6" s="18" t="s">
        <v>147</v>
      </c>
      <c r="B6" s="18" t="s">
        <v>31</v>
      </c>
    </row>
    <row r="7" spans="1:2">
      <c r="A7" s="18" t="s">
        <v>147</v>
      </c>
      <c r="B7" s="18" t="s">
        <v>133</v>
      </c>
    </row>
    <row r="8" spans="1:2">
      <c r="A8" s="18" t="s">
        <v>147</v>
      </c>
      <c r="B8" s="18" t="s">
        <v>44</v>
      </c>
    </row>
    <row r="9" spans="1:2">
      <c r="A9" s="18" t="s">
        <v>147</v>
      </c>
      <c r="B9" s="18" t="s">
        <v>124</v>
      </c>
    </row>
    <row r="10" spans="1:2">
      <c r="A10" s="18" t="s">
        <v>147</v>
      </c>
      <c r="B10" s="18" t="s">
        <v>128</v>
      </c>
    </row>
    <row r="11" spans="1:2">
      <c r="A11" s="18" t="s">
        <v>147</v>
      </c>
      <c r="B11" s="18" t="s">
        <v>115</v>
      </c>
    </row>
    <row r="12" spans="1:2">
      <c r="A12" s="18" t="s">
        <v>147</v>
      </c>
      <c r="B12" s="18" t="s">
        <v>76</v>
      </c>
    </row>
    <row r="13" spans="1:2">
      <c r="A13" s="18" t="s">
        <v>147</v>
      </c>
      <c r="B13" s="18" t="s">
        <v>22</v>
      </c>
    </row>
    <row r="14" spans="1:2">
      <c r="A14" s="18" t="s">
        <v>147</v>
      </c>
      <c r="B14" s="18" t="s">
        <v>19</v>
      </c>
    </row>
    <row r="15" spans="1:2">
      <c r="A15" s="18" t="s">
        <v>147</v>
      </c>
      <c r="B15" s="18" t="s">
        <v>15</v>
      </c>
    </row>
    <row r="16" spans="1:2">
      <c r="A16" s="18" t="s">
        <v>147</v>
      </c>
      <c r="B16" s="18" t="s">
        <v>32</v>
      </c>
    </row>
    <row r="17" spans="1:2">
      <c r="A17" s="18" t="s">
        <v>147</v>
      </c>
      <c r="B17" s="18" t="s">
        <v>20</v>
      </c>
    </row>
    <row r="18" spans="1:2">
      <c r="A18" s="18" t="s">
        <v>147</v>
      </c>
      <c r="B18" s="18" t="s">
        <v>23</v>
      </c>
    </row>
    <row r="19" spans="1:2">
      <c r="A19" s="18" t="s">
        <v>147</v>
      </c>
      <c r="B19" s="18" t="s">
        <v>36</v>
      </c>
    </row>
    <row r="20" spans="1:2">
      <c r="A20" s="18" t="s">
        <v>147</v>
      </c>
      <c r="B20" s="18" t="s">
        <v>39</v>
      </c>
    </row>
    <row r="21" spans="1:2">
      <c r="A21" s="18" t="s">
        <v>147</v>
      </c>
      <c r="B21" s="18" t="s">
        <v>29</v>
      </c>
    </row>
    <row r="22" spans="1:2">
      <c r="A22" s="18" t="s">
        <v>147</v>
      </c>
      <c r="B22" s="18" t="s">
        <v>107</v>
      </c>
    </row>
    <row r="23" spans="1:2">
      <c r="A23" s="18" t="s">
        <v>147</v>
      </c>
      <c r="B23" s="18" t="s">
        <v>16</v>
      </c>
    </row>
    <row r="24" spans="1:2">
      <c r="A24" s="18" t="s">
        <v>23</v>
      </c>
      <c r="B24" s="18" t="s">
        <v>85</v>
      </c>
    </row>
    <row r="25" spans="1:2">
      <c r="A25" s="18" t="s">
        <v>23</v>
      </c>
      <c r="B25" s="18" t="s">
        <v>106</v>
      </c>
    </row>
    <row r="26" spans="1:2">
      <c r="A26" s="18" t="s">
        <v>23</v>
      </c>
      <c r="B26" s="18" t="s">
        <v>33</v>
      </c>
    </row>
    <row r="27" spans="1:2">
      <c r="A27" s="18" t="s">
        <v>23</v>
      </c>
      <c r="B27" s="18" t="s">
        <v>81</v>
      </c>
    </row>
    <row r="28" spans="1:2">
      <c r="A28" s="18" t="s">
        <v>23</v>
      </c>
      <c r="B28" s="18" t="s">
        <v>89</v>
      </c>
    </row>
    <row r="29" spans="1:2">
      <c r="A29" s="18" t="s">
        <v>23</v>
      </c>
      <c r="B29" s="18" t="s">
        <v>68</v>
      </c>
    </row>
    <row r="30" spans="1:2">
      <c r="A30" s="18" t="s">
        <v>23</v>
      </c>
      <c r="B30" s="18" t="s">
        <v>102</v>
      </c>
    </row>
    <row r="31" spans="1:2">
      <c r="A31" s="18" t="s">
        <v>23</v>
      </c>
      <c r="B31" s="18" t="s">
        <v>51</v>
      </c>
    </row>
    <row r="32" spans="1:2">
      <c r="A32" s="18" t="s">
        <v>23</v>
      </c>
      <c r="B32" s="18" t="s">
        <v>86</v>
      </c>
    </row>
    <row r="33" spans="1:2">
      <c r="A33" s="18" t="s">
        <v>23</v>
      </c>
      <c r="B33" s="18" t="s">
        <v>109</v>
      </c>
    </row>
    <row r="34" spans="1:2">
      <c r="A34" s="18" t="s">
        <v>23</v>
      </c>
      <c r="B34" s="18" t="s">
        <v>54</v>
      </c>
    </row>
    <row r="35" spans="1:2">
      <c r="A35" s="18" t="s">
        <v>23</v>
      </c>
      <c r="B35" s="18" t="s">
        <v>43</v>
      </c>
    </row>
    <row r="36" spans="1:2">
      <c r="A36" s="18" t="s">
        <v>23</v>
      </c>
      <c r="B36" s="18" t="s">
        <v>60</v>
      </c>
    </row>
    <row r="37" spans="1:2">
      <c r="A37" s="18" t="s">
        <v>23</v>
      </c>
      <c r="B37" s="18" t="s">
        <v>64</v>
      </c>
    </row>
    <row r="38" spans="1:2">
      <c r="A38" s="18" t="s">
        <v>23</v>
      </c>
      <c r="B38" s="18" t="s">
        <v>131</v>
      </c>
    </row>
    <row r="39" spans="1:2">
      <c r="A39" s="18" t="s">
        <v>23</v>
      </c>
      <c r="B39" s="18" t="s">
        <v>126</v>
      </c>
    </row>
    <row r="40" spans="1:2">
      <c r="A40" s="18" t="s">
        <v>23</v>
      </c>
      <c r="B40" s="18" t="s">
        <v>121</v>
      </c>
    </row>
    <row r="41" spans="1:2">
      <c r="A41" s="18" t="s">
        <v>23</v>
      </c>
      <c r="B41" s="18" t="s">
        <v>113</v>
      </c>
    </row>
    <row r="42" spans="1:2">
      <c r="A42" s="18" t="s">
        <v>23</v>
      </c>
      <c r="B42" s="18" t="s">
        <v>26</v>
      </c>
    </row>
    <row r="43" spans="1:2">
      <c r="A43" s="18" t="s">
        <v>23</v>
      </c>
      <c r="B43" s="18" t="s">
        <v>63</v>
      </c>
    </row>
    <row r="44" spans="1:2">
      <c r="A44" s="18" t="s">
        <v>23</v>
      </c>
      <c r="B44" s="18" t="s">
        <v>59</v>
      </c>
    </row>
    <row r="45" spans="1:2">
      <c r="A45" s="18" t="s">
        <v>23</v>
      </c>
      <c r="B45" s="18" t="s">
        <v>114</v>
      </c>
    </row>
    <row r="46" spans="1:2">
      <c r="A46" s="18" t="s">
        <v>23</v>
      </c>
      <c r="B46" s="18" t="s">
        <v>119</v>
      </c>
    </row>
    <row r="47" spans="1:2">
      <c r="A47" s="18" t="s">
        <v>23</v>
      </c>
      <c r="B47" s="18" t="s">
        <v>104</v>
      </c>
    </row>
    <row r="48" spans="1:2">
      <c r="A48" s="18" t="s">
        <v>23</v>
      </c>
      <c r="B48" s="18" t="s">
        <v>46</v>
      </c>
    </row>
    <row r="49" spans="1:2">
      <c r="A49" s="18" t="s">
        <v>23</v>
      </c>
      <c r="B49" s="18" t="s">
        <v>98</v>
      </c>
    </row>
    <row r="50" spans="1:2">
      <c r="A50" s="18" t="s">
        <v>23</v>
      </c>
      <c r="B50" s="18" t="s">
        <v>58</v>
      </c>
    </row>
    <row r="51" spans="1:2">
      <c r="A51" s="18" t="s">
        <v>23</v>
      </c>
      <c r="B51" s="18" t="s">
        <v>72</v>
      </c>
    </row>
    <row r="52" spans="1:2">
      <c r="A52" s="18" t="s">
        <v>23</v>
      </c>
      <c r="B52" s="18" t="s">
        <v>128</v>
      </c>
    </row>
    <row r="53" spans="1:2">
      <c r="A53" s="18" t="s">
        <v>23</v>
      </c>
      <c r="B53" s="18" t="s">
        <v>136</v>
      </c>
    </row>
    <row r="54" spans="1:2">
      <c r="A54" s="18" t="s">
        <v>23</v>
      </c>
      <c r="B54" s="18" t="s">
        <v>125</v>
      </c>
    </row>
    <row r="55" spans="1:2">
      <c r="A55" s="18" t="s">
        <v>23</v>
      </c>
      <c r="B55" s="18" t="s">
        <v>27</v>
      </c>
    </row>
    <row r="56" spans="1:2">
      <c r="A56" s="18" t="s">
        <v>23</v>
      </c>
      <c r="B56" s="18" t="s">
        <v>55</v>
      </c>
    </row>
    <row r="57" spans="1:2">
      <c r="A57" s="18" t="s">
        <v>23</v>
      </c>
      <c r="B57" s="18" t="s">
        <v>56</v>
      </c>
    </row>
    <row r="58" spans="1:2">
      <c r="A58" s="18" t="s">
        <v>23</v>
      </c>
      <c r="B58" s="18" t="s">
        <v>95</v>
      </c>
    </row>
    <row r="59" spans="1:2">
      <c r="A59" s="18" t="s">
        <v>23</v>
      </c>
      <c r="B59" s="18" t="s">
        <v>130</v>
      </c>
    </row>
    <row r="60" spans="1:2">
      <c r="A60" s="18" t="s">
        <v>23</v>
      </c>
      <c r="B60" s="18" t="s">
        <v>47</v>
      </c>
    </row>
    <row r="61" spans="1:2">
      <c r="A61" s="18" t="s">
        <v>23</v>
      </c>
      <c r="B61" s="18" t="s">
        <v>101</v>
      </c>
    </row>
    <row r="62" spans="1:2">
      <c r="A62" s="18" t="s">
        <v>23</v>
      </c>
      <c r="B62" s="18" t="s">
        <v>34</v>
      </c>
    </row>
    <row r="63" spans="1:2">
      <c r="A63" s="18" t="s">
        <v>23</v>
      </c>
      <c r="B63" s="18" t="s">
        <v>137</v>
      </c>
    </row>
    <row r="64" spans="1:2">
      <c r="A64" s="18" t="s">
        <v>23</v>
      </c>
      <c r="B64" s="18" t="s">
        <v>88</v>
      </c>
    </row>
    <row r="65" spans="1:2">
      <c r="A65" s="18" t="s">
        <v>23</v>
      </c>
      <c r="B65" s="18" t="s">
        <v>53</v>
      </c>
    </row>
    <row r="66" spans="1:2">
      <c r="A66" s="18" t="s">
        <v>23</v>
      </c>
      <c r="B66" s="18" t="s">
        <v>74</v>
      </c>
    </row>
    <row r="67" spans="1:2">
      <c r="A67" s="18" t="s">
        <v>23</v>
      </c>
      <c r="B67" s="18" t="s">
        <v>141</v>
      </c>
    </row>
    <row r="68" spans="1:2">
      <c r="A68" s="18" t="s">
        <v>23</v>
      </c>
      <c r="B68" s="18" t="s">
        <v>22</v>
      </c>
    </row>
    <row r="69" spans="1:2">
      <c r="A69" s="18" t="s">
        <v>23</v>
      </c>
      <c r="B69" s="18" t="s">
        <v>35</v>
      </c>
    </row>
    <row r="70" spans="1:2">
      <c r="A70" s="18" t="s">
        <v>23</v>
      </c>
      <c r="B70" s="18" t="s">
        <v>123</v>
      </c>
    </row>
    <row r="71" spans="1:2">
      <c r="A71" s="18" t="s">
        <v>23</v>
      </c>
      <c r="B71" s="18" t="s">
        <v>67</v>
      </c>
    </row>
    <row r="72" spans="1:2">
      <c r="A72" s="18" t="s">
        <v>23</v>
      </c>
      <c r="B72" s="18" t="s">
        <v>135</v>
      </c>
    </row>
    <row r="73" spans="1:2">
      <c r="A73" s="18" t="s">
        <v>23</v>
      </c>
      <c r="B73" s="18" t="s">
        <v>15</v>
      </c>
    </row>
    <row r="74" spans="1:2">
      <c r="A74" s="18" t="s">
        <v>23</v>
      </c>
      <c r="B74" s="18" t="s">
        <v>93</v>
      </c>
    </row>
    <row r="75" spans="1:2">
      <c r="A75" s="18" t="s">
        <v>23</v>
      </c>
      <c r="B75" s="18" t="s">
        <v>37</v>
      </c>
    </row>
    <row r="76" spans="1:2">
      <c r="A76" s="18" t="s">
        <v>23</v>
      </c>
      <c r="B76" s="18" t="s">
        <v>78</v>
      </c>
    </row>
    <row r="77" spans="1:2">
      <c r="A77" s="18" t="s">
        <v>23</v>
      </c>
      <c r="B77" s="18" t="s">
        <v>117</v>
      </c>
    </row>
    <row r="78" spans="1:2">
      <c r="A78" s="18" t="s">
        <v>23</v>
      </c>
      <c r="B78" s="18" t="s">
        <v>70</v>
      </c>
    </row>
    <row r="79" spans="1:2">
      <c r="A79" s="18" t="s">
        <v>23</v>
      </c>
      <c r="B79" s="18" t="s">
        <v>52</v>
      </c>
    </row>
    <row r="80" spans="1:2">
      <c r="A80" s="18" t="s">
        <v>23</v>
      </c>
      <c r="B80" s="18" t="s">
        <v>103</v>
      </c>
    </row>
    <row r="81" spans="1:2">
      <c r="A81" s="18" t="s">
        <v>23</v>
      </c>
      <c r="B81" s="18" t="s">
        <v>120</v>
      </c>
    </row>
    <row r="82" spans="1:2">
      <c r="A82" s="18" t="s">
        <v>23</v>
      </c>
      <c r="B82" s="18" t="s">
        <v>62</v>
      </c>
    </row>
    <row r="83" spans="1:2">
      <c r="A83" s="18" t="s">
        <v>23</v>
      </c>
      <c r="B83" s="18" t="s">
        <v>91</v>
      </c>
    </row>
    <row r="84" spans="1:2">
      <c r="A84" s="18" t="s">
        <v>23</v>
      </c>
      <c r="B84" s="18" t="s">
        <v>50</v>
      </c>
    </row>
    <row r="85" spans="1:2">
      <c r="A85" s="18" t="s">
        <v>23</v>
      </c>
      <c r="B85" s="18" t="s">
        <v>24</v>
      </c>
    </row>
    <row r="86" spans="1:2">
      <c r="A86" s="18" t="s">
        <v>23</v>
      </c>
      <c r="B86" s="18" t="s">
        <v>20</v>
      </c>
    </row>
    <row r="87" spans="1:2">
      <c r="A87" s="18" t="s">
        <v>23</v>
      </c>
      <c r="B87" s="18" t="s">
        <v>73</v>
      </c>
    </row>
    <row r="88" spans="1:2">
      <c r="A88" s="18" t="s">
        <v>23</v>
      </c>
      <c r="B88" s="18" t="s">
        <v>108</v>
      </c>
    </row>
    <row r="89" spans="1:2">
      <c r="A89" s="18" t="s">
        <v>23</v>
      </c>
      <c r="B89" s="18" t="s">
        <v>65</v>
      </c>
    </row>
    <row r="90" spans="1:2">
      <c r="A90" s="18" t="s">
        <v>23</v>
      </c>
      <c r="B90" s="18" t="s">
        <v>42</v>
      </c>
    </row>
    <row r="91" spans="1:2">
      <c r="A91" s="18" t="s">
        <v>23</v>
      </c>
      <c r="B91" s="18" t="s">
        <v>96</v>
      </c>
    </row>
    <row r="92" spans="1:2">
      <c r="A92" s="18" t="s">
        <v>23</v>
      </c>
      <c r="B92" s="18" t="s">
        <v>142</v>
      </c>
    </row>
    <row r="93" spans="1:2">
      <c r="A93" s="18" t="s">
        <v>23</v>
      </c>
      <c r="B93" s="18" t="s">
        <v>118</v>
      </c>
    </row>
    <row r="94" spans="1:2">
      <c r="A94" s="18" t="s">
        <v>23</v>
      </c>
      <c r="B94" s="18" t="s">
        <v>138</v>
      </c>
    </row>
    <row r="95" spans="1:2">
      <c r="A95" s="18" t="s">
        <v>23</v>
      </c>
      <c r="B95" s="18" t="s">
        <v>132</v>
      </c>
    </row>
    <row r="96" spans="1:2">
      <c r="A96" s="18" t="s">
        <v>23</v>
      </c>
      <c r="B96" s="18" t="s">
        <v>116</v>
      </c>
    </row>
    <row r="97" spans="1:2">
      <c r="A97" s="18" t="s">
        <v>23</v>
      </c>
      <c r="B97" s="18" t="s">
        <v>134</v>
      </c>
    </row>
    <row r="98" spans="1:2">
      <c r="A98" s="18" t="s">
        <v>23</v>
      </c>
      <c r="B98" s="18" t="s">
        <v>139</v>
      </c>
    </row>
    <row r="99" spans="1:2">
      <c r="A99" s="18" t="s">
        <v>23</v>
      </c>
      <c r="B99" s="18" t="s">
        <v>48</v>
      </c>
    </row>
    <row r="100" spans="1:2">
      <c r="A100" s="18" t="s">
        <v>23</v>
      </c>
      <c r="B100" s="18" t="s">
        <v>129</v>
      </c>
    </row>
    <row r="101" spans="1:2">
      <c r="A101" s="18" t="s">
        <v>23</v>
      </c>
      <c r="B101" s="18" t="s">
        <v>57</v>
      </c>
    </row>
    <row r="102" spans="1:2">
      <c r="A102" s="18" t="s">
        <v>23</v>
      </c>
      <c r="B102" s="18" t="s">
        <v>92</v>
      </c>
    </row>
    <row r="103" spans="1:2">
      <c r="A103" s="18" t="s">
        <v>23</v>
      </c>
      <c r="B103" s="18" t="s">
        <v>127</v>
      </c>
    </row>
    <row r="104" spans="1:2">
      <c r="A104" s="18" t="s">
        <v>23</v>
      </c>
      <c r="B104" s="18" t="s">
        <v>107</v>
      </c>
    </row>
    <row r="105" spans="1:2">
      <c r="A105" s="18" t="s">
        <v>23</v>
      </c>
      <c r="B105" s="18" t="s">
        <v>140</v>
      </c>
    </row>
    <row r="106" spans="1:2">
      <c r="A106" s="18" t="s">
        <v>23</v>
      </c>
      <c r="B106" s="18" t="s">
        <v>105</v>
      </c>
    </row>
    <row r="107" spans="1:2">
      <c r="A107" s="18" t="s">
        <v>23</v>
      </c>
      <c r="B107" s="18" t="s">
        <v>84</v>
      </c>
    </row>
    <row r="108" spans="1:2">
      <c r="A108" s="18" t="s">
        <v>23</v>
      </c>
      <c r="B108" s="18" t="s">
        <v>122</v>
      </c>
    </row>
    <row r="109" spans="1:2">
      <c r="A109" s="18" t="s">
        <v>23</v>
      </c>
      <c r="B109" s="18" t="s">
        <v>111</v>
      </c>
    </row>
    <row r="110" spans="1:2">
      <c r="A110" s="18" t="s">
        <v>23</v>
      </c>
      <c r="B110" s="18" t="s">
        <v>40</v>
      </c>
    </row>
    <row r="111" spans="1:2">
      <c r="A111" s="18" t="s">
        <v>23</v>
      </c>
      <c r="B111" s="18" t="s">
        <v>110</v>
      </c>
    </row>
    <row r="112" spans="1:2">
      <c r="A112" s="18" t="s">
        <v>23</v>
      </c>
      <c r="B112" s="18" t="s">
        <v>80</v>
      </c>
    </row>
    <row r="113" spans="1:2">
      <c r="A113" s="18" t="s">
        <v>23</v>
      </c>
      <c r="B113" s="18" t="s">
        <v>49</v>
      </c>
    </row>
    <row r="114" spans="1:2">
      <c r="A114" s="18" t="s">
        <v>23</v>
      </c>
      <c r="B114" s="18" t="s">
        <v>66</v>
      </c>
    </row>
    <row r="115" spans="1:2">
      <c r="A115" s="18" t="s">
        <v>23</v>
      </c>
      <c r="B115" s="18" t="s">
        <v>75</v>
      </c>
    </row>
    <row r="116" spans="1:2">
      <c r="A116" s="18" t="s">
        <v>23</v>
      </c>
      <c r="B116" s="18" t="s">
        <v>99</v>
      </c>
    </row>
    <row r="117" spans="1:2">
      <c r="A117" s="18" t="s">
        <v>23</v>
      </c>
      <c r="B117" s="18" t="s">
        <v>112</v>
      </c>
    </row>
    <row r="118" spans="1:2">
      <c r="A118" s="18" t="s">
        <v>23</v>
      </c>
      <c r="B118" s="18" t="s">
        <v>45</v>
      </c>
    </row>
    <row r="119" spans="1:2">
      <c r="A119" s="18" t="s">
        <v>23</v>
      </c>
      <c r="B119" s="18" t="s">
        <v>16</v>
      </c>
    </row>
    <row r="120" spans="1:2">
      <c r="A120" s="18" t="s">
        <v>23</v>
      </c>
      <c r="B120" s="18" t="s">
        <v>38</v>
      </c>
    </row>
    <row r="121" spans="1:2">
      <c r="A121" s="18" t="s">
        <v>23</v>
      </c>
      <c r="B121" s="18" t="s">
        <v>83</v>
      </c>
    </row>
    <row r="122" spans="1:2">
      <c r="A122" s="18" t="s">
        <v>23</v>
      </c>
      <c r="B122" s="18" t="s">
        <v>61</v>
      </c>
    </row>
  </sheetData>
  <autoFilter ref="A2:B2">
    <sortState ref="A3:B122">
      <sortCondition ref="A2"/>
    </sortState>
  </autoFilter>
  <sortState ref="B3:B102">
    <sortCondition ref="B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Source</vt:lpstr>
      <vt:lpstr>pivot</vt:lpstr>
      <vt:lpstr> size Anal</vt:lpstr>
      <vt:lpstr>دليل العملاء</vt:lpstr>
      <vt:lpstr>' size Anal'!Print_Area</vt:lpstr>
      <vt:lpstr>' size Anal'!Print_Titles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</dc:creator>
  <cp:lastModifiedBy>web</cp:lastModifiedBy>
  <cp:lastPrinted>2010-12-25T14:34:13Z</cp:lastPrinted>
  <dcterms:created xsi:type="dcterms:W3CDTF">2010-10-06T10:39:24Z</dcterms:created>
  <dcterms:modified xsi:type="dcterms:W3CDTF">2012-03-24T08:25:33Z</dcterms:modified>
</cp:coreProperties>
</file>